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F004B17F-88C9-407B-A269-156C1746F75D}" xr6:coauthVersionLast="47" xr6:coauthVersionMax="47" xr10:uidLastSave="{00000000-0000-0000-0000-000000000000}"/>
  <bookViews>
    <workbookView xWindow="-120" yWindow="-120" windowWidth="29040" windowHeight="15840" xr2:uid="{00000000-000D-0000-FFFF-FFFF00000000}"/>
  </bookViews>
  <sheets>
    <sheet name="Gnman-Bnutagir" sheetId="2" r:id="rId1"/>
    <sheet name="Vcharman" sheetId="3" r:id="rId2"/>
  </sheets>
  <definedNames>
    <definedName name="_xlnm._FilterDatabase" localSheetId="0" hidden="1">'Gnman-Bnutagir'!$A$6:$L$9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7" i="2" l="1"/>
  <c r="H10" i="2" l="1"/>
  <c r="A10" i="3"/>
  <c r="A11" i="3"/>
  <c r="C11" i="3"/>
  <c r="G9" i="2" l="1"/>
  <c r="G8" i="2"/>
  <c r="B10" i="3" l="1"/>
  <c r="C10" i="3"/>
  <c r="B11" i="3"/>
  <c r="C9" i="3"/>
  <c r="B9" i="3"/>
  <c r="A9" i="3"/>
  <c r="K9" i="2" l="1"/>
  <c r="K7" i="2" l="1"/>
  <c r="K8" i="2"/>
  <c r="G11" i="3"/>
  <c r="H11" i="3" s="1"/>
  <c r="I11" i="3" s="1"/>
  <c r="J11" i="3" s="1"/>
  <c r="K11" i="3" s="1"/>
  <c r="G10" i="3"/>
  <c r="H10" i="3" s="1"/>
  <c r="I10" i="3" s="1"/>
  <c r="J10" i="3" s="1"/>
  <c r="K10" i="3" s="1"/>
  <c r="G9" i="3"/>
  <c r="H9" i="3" s="1"/>
  <c r="I9" i="3" s="1"/>
  <c r="J9" i="3" s="1"/>
  <c r="K9" i="3" s="1"/>
</calcChain>
</file>

<file path=xl/sharedStrings.xml><?xml version="1.0" encoding="utf-8"?>
<sst xmlns="http://schemas.openxmlformats.org/spreadsheetml/2006/main" count="45" uniqueCount="34">
  <si>
    <t>Ընդամենը</t>
  </si>
  <si>
    <t>ՀՀ դրամ</t>
  </si>
  <si>
    <t>Ապրանքի</t>
  </si>
  <si>
    <t>հրավերով նախատեսված չափաբաժնի համարը</t>
  </si>
  <si>
    <t>գնումների պլանով նախատեսված միջանցիկ ծածկագիրը` ըստ ԳՄԱ դասակարգման (CPV)</t>
  </si>
  <si>
    <t>անվանումը</t>
  </si>
  <si>
    <t xml:space="preserve">ապրանքային նշանը, ֆիրմային անվանումը, մոդելը և արտադրողի անվանումը </t>
  </si>
  <si>
    <t>տեխնիկական բնութագիր</t>
  </si>
  <si>
    <t>չափման միավորը</t>
  </si>
  <si>
    <t>միավորի գինը</t>
  </si>
  <si>
    <t>ընդհանուր գինը</t>
  </si>
  <si>
    <t>քանակը</t>
  </si>
  <si>
    <t>մատակարարման</t>
  </si>
  <si>
    <t>հասցեն</t>
  </si>
  <si>
    <t>ենթակա քանակը</t>
  </si>
  <si>
    <t>Ժամկետը</t>
  </si>
  <si>
    <t>հատ</t>
  </si>
  <si>
    <t xml:space="preserve">ք. Երևան, Հ․ Էմինի 123   </t>
  </si>
  <si>
    <t>դիմաց վճարումները նախատեսվում է իրականացնել 2026թ-ին` ըստ ամիսների, այդ թվում**</t>
  </si>
  <si>
    <t>հունիս</t>
  </si>
  <si>
    <t xml:space="preserve">հուլիս </t>
  </si>
  <si>
    <t>օգոստոս</t>
  </si>
  <si>
    <t xml:space="preserve">սեպտեմբեր </t>
  </si>
  <si>
    <t>հոկտեմբեր</t>
  </si>
  <si>
    <t xml:space="preserve"> նոյեմբեր</t>
  </si>
  <si>
    <t>դեկտեմբեր</t>
  </si>
  <si>
    <t>Պայմանագիրն երկկողմանի ստորագրելու օրվանից հաշված 30 օրացուցային օրվա ընթացքում</t>
  </si>
  <si>
    <t>ԸՆԴԱՄԵՆԸ</t>
  </si>
  <si>
    <t>Բազկաթոռ ղեկավարի</t>
  </si>
  <si>
    <t>Աթոռ համակարգչային</t>
  </si>
  <si>
    <t>Կառուցվածքը՝ պտտվող, հինգաթև հիմքով և անիվներով։
Թույլատրելի ծանրաբեռնվածությունը՝ ոչ պակաս, քան 120 կգ։
Բարձրության կարգավորման մեխանիզմը՝ գազամխոց (GasLift)՝ նստատեղի բարձրությունը կարգավորելու համար։
Նստատեղի պտույտը՝ 360°։
Ճոճման մեխանիզմը՝ ճոճման մեխանիզմ՝ աշխատանքային դիրքում ամրագրման և ճոճման կոշտության կարգավորման հնարավորությամբ։
Նստատեղի բարձրությունը՝ կարգավորվող։
Պաստառապատման նյութը՝ բարձրորակ գործվածք՝ բարձր շահագործական հատկություններով, մաշվածակայուն և հեշտ մաքրվող։
Նստատեղի և թիկնակի լցանյութը՝ բարձր խտության էլաստիկ պոլիուրեթանային փրփուր։
Թիկնակը՝ բարձր, էրգոնոմիկ ձևավորմամբ, գոտկային հատվածի հենարանով։
Բազկակալները՝ անշարժ, պատրաստված հարվածադիմացկուն պլաստիկից։
Հիմքը՝ հինգաթև, պատրաստված հարվածադիմացկուն պլաստիկից կամ մետաղից։
Անիվները՝ կրկնակի, նախատեսված կոշտ և գորգապատ հատակների վրա օգտագործման համար։
Գույնը՝ սև։
Նստատեղի չափերը՝ 
լայնությունը՝ ոչ պակաս, քան 500 մմ, 
խորությունը՝ ոչ պակաս, քան 490 մմ։
Թիկնակի բարձրությունը՝ ոչ պակաս, քան 700 մմ։</t>
  </si>
  <si>
    <t>Կառուցվածքը՝ պտտվող, հինգաթև հիմքով և անիվներով։
Թույլատրելի ծանրաբեռնվածությունը՝ ոչ պակաս, քան 100 կգ։
Բարձրության կարգավորման մեխանիզմը՝ գազամխոց (GasLift)՝ նստատեղի բարձրությունը կարգավորելու համար։
Նստատեղի պտույտը՝ 360°։
Ճոճման մեխանիզմը՝ ճոճման մեխանիզմ՝ աշխատանքային դիրքում ամրագրման և ճոճման կոշտության կարգավորման հնարավորությամբ։
Նստատեղի բարձրությունը՝ կարգավորվող։
Պաստառապատման նյութը՝ բարձրորակ գործվածք՝ բարձր շահագործական հատկություններով, մաշվածակայուն և հեշտ մաքրվող։
Նստատեղի և թիկնակի լցանյութը՝ բարձր խտության էլաստիկ պոլիուրեթանային փրփուր։
Բազկակալները՝ անշարժ, պատրաստված հարվածադիմացկուն պլաստիկից։
Հիմքը՝ հինգաթև, պատրաստված հարվածադիմացկուն պլաստիկից կամ մետաղից։
Անիվները՝ կրկնակի, նախատեսված կոշտ և գորգապատ հատակների վրա օգտագործման համար։
Գույնը՝ սև։
Նստատեղի չափերը՝
լայնությունը՝ ոչ պակաս, քան 470 մմ,
խորությունը՝ ոչ պակաս, քան 450 մմ։
Թիկնակի բարձրությունը՝ ոչ պակաս, քան 480 մմ։</t>
  </si>
  <si>
    <t>Կառուցվածքը՝ անշարժ, չապամոնտաժվող, չորս մետաղական հենարաններով։
Կմախքը՝ եռակցված, պատրաստված պողպատե խողովակից՝ սև փոշեներկված պոլիմերային ծածկույթով։
Թույլատրելի ծանրաբեռնվածությունը՝ ոչ պակաս, քան 100 կգ։
Նստատեղը՝ փափուկ, բարձր խտության պոլիուրեթանային փրփուրով լցանյութով։
Թիկնակը՝ փափուկ, էրգոնոմիկ ձևավորմամբ։
Պաստառապատման նյութը՝ մաշվածակայուն կահույքային գործվածք։
Պաստառապատման գույնը՝ սև։
Բազկակալները՝ չեն պահանջվում։
Ոտքերի վրա պետք է լինեն պլաստիկ պաշտպանիչ գլխիկներ, որոնք կանխում են հատակի ծածկույթի վնասումը։
Չափերը՝
նստատեղի լայնությունը՝ ոչ պակաս, քան 470 մմ,
նստատեղի խորությունը՝ ոչ պակաս, քան 410 մմ,
նստատեղի բարձրությունը՝ ոչ պակաս, քան 450 մմ,
ընդհանուր բարձրությունը՝ ոչ պակաս, քան 800 մմ։</t>
  </si>
  <si>
    <t>Աթոռ գրասենյակային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</si>
</sst>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sz val="9"/>
      <color rgb="FFFF0000"/>
      <name val="GHEA Grapalat"/>
      <family val="3"/>
    </font>
    <font>
      <b/>
      <sz val="10"/>
      <name val="GHEA Grapalat"/>
      <family val="3"/>
    </font>
    <font>
      <sz val="10"/>
      <name val="GHEA Grapalat"/>
      <family val="3"/>
    </font>
    <font>
      <b/>
      <sz val="11"/>
      <color theme="1"/>
      <name val="GHEA Grapalat"/>
      <family val="3"/>
    </font>
    <font>
      <sz val="8"/>
      <name val="GHEA Grapalat"/>
      <family val="3"/>
    </font>
    <font>
      <sz val="8"/>
      <name val="Calibri"/>
      <family val="2"/>
      <scheme val="minor"/>
    </font>
    <font>
      <sz val="8"/>
      <color rgb="FFFF0000"/>
      <name val="GHEA Grapalat"/>
      <family val="3"/>
    </font>
    <font>
      <b/>
      <sz val="8"/>
      <name val="GHEA Grapalat"/>
      <family val="3"/>
    </font>
    <font>
      <b/>
      <sz val="8"/>
      <color rgb="FFFF0000"/>
      <name val="GHEA Grapalat"/>
      <family val="3"/>
    </font>
    <font>
      <b/>
      <sz val="8"/>
      <color theme="0"/>
      <name val="GHEA Grapalat"/>
      <family val="3"/>
    </font>
    <font>
      <sz val="11"/>
      <color theme="1"/>
      <name val="GHEA Grapalat"/>
      <family val="3"/>
    </font>
    <font>
      <sz val="11"/>
      <name val="GHEA Grapalat"/>
      <family val="3"/>
    </font>
    <font>
      <b/>
      <sz val="11"/>
      <name val="GHEA Grapalat"/>
      <family val="3"/>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55">
    <xf numFmtId="0" fontId="0" fillId="0" borderId="0" xfId="0"/>
    <xf numFmtId="0" fontId="1" fillId="0" borderId="0" xfId="0" applyFont="1"/>
    <xf numFmtId="0" fontId="3" fillId="2" borderId="1" xfId="0" applyFont="1" applyFill="1" applyBorder="1" applyAlignment="1">
      <alignment horizontal="center" vertical="center" wrapText="1"/>
    </xf>
    <xf numFmtId="0" fontId="0" fillId="0" borderId="0" xfId="0" applyAlignment="1">
      <alignment horizontal="left"/>
    </xf>
    <xf numFmtId="0" fontId="4" fillId="0" borderId="0" xfId="0" applyFont="1" applyAlignment="1">
      <alignment horizontal="center"/>
    </xf>
    <xf numFmtId="0" fontId="7" fillId="0" borderId="0" xfId="0" applyFont="1"/>
    <xf numFmtId="0" fontId="7" fillId="2" borderId="0" xfId="0" applyFont="1" applyFill="1"/>
    <xf numFmtId="0" fontId="5" fillId="0" borderId="0" xfId="0" applyFont="1"/>
    <xf numFmtId="0" fontId="5" fillId="2" borderId="0" xfId="0" applyFont="1" applyFill="1"/>
    <xf numFmtId="0" fontId="8" fillId="0" borderId="0" xfId="0" applyFont="1" applyAlignment="1">
      <alignment horizontal="right" vertical="center"/>
    </xf>
    <xf numFmtId="0" fontId="9" fillId="2" borderId="0" xfId="0" applyFont="1" applyFill="1"/>
    <xf numFmtId="0" fontId="9" fillId="2" borderId="0" xfId="0" applyFont="1" applyFill="1" applyAlignment="1">
      <alignment horizontal="center" vertical="center"/>
    </xf>
    <xf numFmtId="0" fontId="9" fillId="0" borderId="0" xfId="0" applyFont="1"/>
    <xf numFmtId="0" fontId="7" fillId="2" borderId="0" xfId="0" applyFont="1" applyFill="1" applyAlignment="1">
      <alignment horizontal="center"/>
    </xf>
    <xf numFmtId="0" fontId="4" fillId="3" borderId="1" xfId="0" applyFont="1" applyFill="1" applyBorder="1"/>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2" fillId="2" borderId="1" xfId="0" applyFont="1" applyFill="1" applyBorder="1" applyAlignment="1">
      <alignment horizontal="center" vertical="center" wrapText="1"/>
    </xf>
    <xf numFmtId="0" fontId="3" fillId="0" borderId="1" xfId="0" applyFont="1" applyBorder="1" applyAlignment="1">
      <alignment horizontal="left" vertical="center" wrapText="1" shrinkToFit="1"/>
    </xf>
    <xf numFmtId="0" fontId="3" fillId="2" borderId="1" xfId="0" applyFont="1" applyFill="1" applyBorder="1" applyAlignment="1">
      <alignment horizontal="center" vertical="center"/>
    </xf>
    <xf numFmtId="164"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3" fontId="3" fillId="2" borderId="1" xfId="0" applyNumberFormat="1" applyFont="1" applyFill="1" applyBorder="1" applyAlignment="1">
      <alignment horizontal="center" vertical="center" wrapText="1"/>
    </xf>
    <xf numFmtId="3" fontId="3" fillId="2" borderId="1" xfId="0" applyNumberFormat="1" applyFont="1" applyFill="1" applyBorder="1" applyAlignment="1">
      <alignment horizontal="center" vertical="center"/>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9" xfId="0" applyFont="1" applyBorder="1" applyAlignment="1">
      <alignment horizontal="center" vertical="center" wrapText="1"/>
    </xf>
    <xf numFmtId="0" fontId="2" fillId="2" borderId="5"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4" fillId="3" borderId="1" xfId="0" applyFont="1" applyFill="1" applyBorder="1" applyAlignment="1">
      <alignment horizontal="left"/>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4" fontId="10" fillId="0" borderId="0" xfId="0" applyNumberFormat="1" applyFont="1"/>
    <xf numFmtId="0" fontId="11" fillId="0" borderId="1" xfId="0" applyFont="1" applyBorder="1" applyAlignment="1">
      <alignment horizontal="center" vertical="center"/>
    </xf>
    <xf numFmtId="0" fontId="12" fillId="2" borderId="1" xfId="0" applyFont="1" applyFill="1" applyBorder="1" applyAlignment="1">
      <alignment horizontal="center" vertical="center" wrapText="1"/>
    </xf>
    <xf numFmtId="0" fontId="11" fillId="0" borderId="1" xfId="0" applyFont="1" applyBorder="1" applyAlignment="1">
      <alignment horizontal="left" vertical="center" wrapText="1"/>
    </xf>
    <xf numFmtId="9" fontId="0" fillId="0" borderId="1" xfId="0" applyNumberFormat="1" applyFont="1" applyBorder="1" applyAlignment="1">
      <alignment horizontal="center" vertical="center"/>
    </xf>
    <xf numFmtId="9" fontId="11" fillId="0" borderId="1" xfId="0" applyNumberFormat="1" applyFont="1" applyBorder="1" applyAlignment="1">
      <alignment horizontal="center" vertical="center"/>
    </xf>
    <xf numFmtId="0" fontId="13" fillId="0" borderId="5"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1" fillId="0" borderId="1" xfId="0" applyFont="1" applyBorder="1" applyAlignment="1">
      <alignment horizontal="center" vertical="center" textRotation="90" wrapText="1"/>
    </xf>
    <xf numFmtId="0" fontId="11"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301171</xdr:colOff>
      <xdr:row>1</xdr:row>
      <xdr:rowOff>212271</xdr:rowOff>
    </xdr:from>
    <xdr:to>
      <xdr:col>8</xdr:col>
      <xdr:colOff>484436</xdr:colOff>
      <xdr:row>1</xdr:row>
      <xdr:rowOff>530135</xdr:rowOff>
    </xdr:to>
    <xdr:sp macro="" textlink="">
      <xdr:nvSpPr>
        <xdr:cNvPr id="2" name="Rectangle 6">
          <a:extLst>
            <a:ext uri="{FF2B5EF4-FFF2-40B4-BE49-F238E27FC236}">
              <a16:creationId xmlns:a16="http://schemas.microsoft.com/office/drawing/2014/main" id="{00000000-0008-0000-0000-000002000000}"/>
            </a:ext>
          </a:extLst>
        </xdr:cNvPr>
        <xdr:cNvSpPr>
          <a:spLocks noChangeArrowheads="1"/>
        </xdr:cNvSpPr>
      </xdr:nvSpPr>
      <xdr:spPr>
        <a:xfrm flipV="1">
          <a:off x="2879271" y="1234621"/>
          <a:ext cx="8050915" cy="317864"/>
        </a:xfrm>
        <a:prstGeom prst="rect">
          <a:avLst/>
        </a:prstGeom>
        <a:solidFill>
          <a:srgbClr val="FFFFFF"/>
        </a:solidFill>
        <a:ln w="9525">
          <a:noFill/>
          <a:miter lim="800000"/>
        </a:ln>
      </xdr:spPr>
      <xdr:txBody>
        <a:bodyPr vertOverflow="clip" wrap="square" lIns="0" tIns="18288" rIns="27432" bIns="0" anchor="t" upright="1"/>
        <a:lstStyle/>
        <a:p>
          <a:pPr algn="ctr"/>
          <a:r>
            <a:rPr lang="hy-AM" sz="1200" b="1">
              <a:effectLst/>
              <a:latin typeface="GHEA Grapalat" panose="02000506050000020003" pitchFamily="50" charset="0"/>
              <a:ea typeface="+mn-ea"/>
              <a:cs typeface="+mn-cs"/>
            </a:rPr>
            <a:t>ՏԵԽՆԻԿԱԿԱՆ ԲՆՈՒԹԱԳԻՐ - ԳՆՄԱՆ ԺԱՄԱՆԱԿԱՑՈՒՅՑ</a:t>
          </a:r>
          <a:r>
            <a:rPr lang="hy-AM" sz="1200">
              <a:effectLst/>
              <a:latin typeface="GHEA Grapalat" panose="02000506050000020003" pitchFamily="50" charset="0"/>
              <a:ea typeface="+mn-ea"/>
              <a:cs typeface="+mn-cs"/>
            </a:rPr>
            <a:t>*</a:t>
          </a:r>
          <a:endParaRPr lang="ru-RU" sz="1200">
            <a:effectLst/>
            <a:latin typeface="GHEA Grapalat" panose="02000506050000020003" pitchFamily="50" charset="0"/>
            <a:ea typeface="+mn-ea"/>
            <a:cs typeface="+mn-cs"/>
          </a:endParaRPr>
        </a:p>
        <a:p>
          <a:pPr algn="r" rtl="0">
            <a:lnSpc>
              <a:spcPts val="700"/>
            </a:lnSpc>
            <a:defRPr sz="1000"/>
          </a:pPr>
          <a:endParaRPr lang="en-US" sz="1200" b="1" i="0" u="none" strike="noStrike" baseline="0">
            <a:solidFill>
              <a:srgbClr val="000000"/>
            </a:solidFill>
            <a:latin typeface="GHEA Grapalat" panose="02000506050000020003" pitchFamily="50" charset="0"/>
          </a:endParaRPr>
        </a:p>
      </xdr:txBody>
    </xdr:sp>
    <xdr:clientData/>
  </xdr:twoCellAnchor>
  <xdr:twoCellAnchor>
    <xdr:from>
      <xdr:col>4</xdr:col>
      <xdr:colOff>3225800</xdr:colOff>
      <xdr:row>0</xdr:row>
      <xdr:rowOff>58737</xdr:rowOff>
    </xdr:from>
    <xdr:to>
      <xdr:col>11</xdr:col>
      <xdr:colOff>1212509</xdr:colOff>
      <xdr:row>0</xdr:row>
      <xdr:rowOff>809851</xdr:rowOff>
    </xdr:to>
    <xdr:sp macro="" textlink="">
      <xdr:nvSpPr>
        <xdr:cNvPr id="3" name="Rectangle 6">
          <a:extLst>
            <a:ext uri="{FF2B5EF4-FFF2-40B4-BE49-F238E27FC236}">
              <a16:creationId xmlns:a16="http://schemas.microsoft.com/office/drawing/2014/main" id="{00000000-0008-0000-0000-000003000000}"/>
            </a:ext>
          </a:extLst>
        </xdr:cNvPr>
        <xdr:cNvSpPr>
          <a:spLocks noChangeArrowheads="1"/>
        </xdr:cNvSpPr>
      </xdr:nvSpPr>
      <xdr:spPr>
        <a:xfrm flipV="1">
          <a:off x="6948488" y="58737"/>
          <a:ext cx="7392646" cy="751114"/>
        </a:xfrm>
        <a:prstGeom prst="rect">
          <a:avLst/>
        </a:prstGeom>
        <a:solidFill>
          <a:srgbClr val="FFFFFF"/>
        </a:solidFill>
        <a:ln w="9525">
          <a:noFill/>
          <a:miter lim="800000"/>
        </a:ln>
      </xdr:spPr>
      <xdr:txBody>
        <a:bodyPr vertOverflow="clip" wrap="square" lIns="0" tIns="18288" rIns="27432" bIns="0" anchor="t" upright="1"/>
        <a:lstStyle/>
        <a:p>
          <a:pPr algn="r"/>
          <a:r>
            <a:rPr lang="hy-AM" sz="1100" b="0" i="0">
              <a:effectLst/>
              <a:latin typeface="GHEA Grapalat" panose="02000506050000020003" pitchFamily="50" charset="0"/>
              <a:ea typeface="+mn-ea"/>
              <a:cs typeface="+mn-cs"/>
            </a:rPr>
            <a:t>Հավելված N 1</a:t>
          </a:r>
          <a:endParaRPr lang="ru-RU" sz="1100" b="0" i="0">
            <a:effectLst/>
            <a:latin typeface="GHEA Grapalat" panose="02000506050000020003" pitchFamily="50" charset="0"/>
            <a:ea typeface="+mn-ea"/>
            <a:cs typeface="+mn-cs"/>
          </a:endParaRPr>
        </a:p>
        <a:p>
          <a:pPr algn="r"/>
          <a:r>
            <a:rPr lang="hy-AM" sz="1100" b="0" i="0">
              <a:effectLst/>
              <a:latin typeface="GHEA Grapalat" panose="02000506050000020003" pitchFamily="50" charset="0"/>
              <a:ea typeface="+mn-ea"/>
              <a:cs typeface="+mn-cs"/>
            </a:rPr>
            <a:t>«         »              20</a:t>
          </a:r>
          <a:r>
            <a:rPr lang="ru-RU" sz="1100" b="0" i="0">
              <a:effectLst/>
              <a:latin typeface="GHEA Grapalat" panose="02000506050000020003" pitchFamily="50" charset="0"/>
              <a:ea typeface="+mn-ea"/>
              <a:cs typeface="+mn-cs"/>
            </a:rPr>
            <a:t>26</a:t>
          </a:r>
          <a:r>
            <a:rPr lang="hy-AM" sz="1100" b="0" i="0">
              <a:effectLst/>
              <a:latin typeface="GHEA Grapalat" panose="02000506050000020003" pitchFamily="50" charset="0"/>
              <a:ea typeface="+mn-ea"/>
              <a:cs typeface="+mn-cs"/>
            </a:rPr>
            <a:t>թ. կնքված </a:t>
          </a:r>
          <a:endParaRPr lang="ru-RU" sz="1100" b="0" i="0">
            <a:effectLst/>
            <a:latin typeface="GHEA Grapalat" panose="02000506050000020003" pitchFamily="50" charset="0"/>
            <a:ea typeface="+mn-ea"/>
            <a:cs typeface="+mn-cs"/>
          </a:endParaRPr>
        </a:p>
        <a:p>
          <a:pPr algn="r"/>
          <a:r>
            <a:rPr lang="af-ZA" sz="1100" b="1" i="0">
              <a:effectLst/>
              <a:latin typeface="GHEA Grapalat" panose="02000506050000020003" pitchFamily="50" charset="0"/>
              <a:ea typeface="+mn-ea"/>
              <a:cs typeface="+mn-cs"/>
            </a:rPr>
            <a:t>«ՌՀՀ-ԳՀԱՊՁԲ-26/</a:t>
          </a:r>
          <a:r>
            <a:rPr lang="en-US" sz="1100" b="1" i="0">
              <a:effectLst/>
              <a:latin typeface="GHEA Grapalat" panose="02000506050000020003" pitchFamily="50" charset="0"/>
              <a:ea typeface="+mn-ea"/>
              <a:cs typeface="+mn-cs"/>
            </a:rPr>
            <a:t>41</a:t>
          </a:r>
          <a:r>
            <a:rPr lang="af-ZA" sz="1100" b="1" i="0">
              <a:effectLst/>
              <a:latin typeface="GHEA Grapalat" panose="02000506050000020003" pitchFamily="50" charset="0"/>
              <a:ea typeface="+mn-ea"/>
              <a:cs typeface="+mn-cs"/>
            </a:rPr>
            <a:t>»</a:t>
          </a:r>
          <a:r>
            <a:rPr lang="hy-AM" sz="1100" b="1" i="0">
              <a:effectLst/>
              <a:latin typeface="GHEA Grapalat" panose="02000506050000020003" pitchFamily="50" charset="0"/>
              <a:ea typeface="+mn-ea"/>
              <a:cs typeface="+mn-cs"/>
            </a:rPr>
            <a:t> </a:t>
          </a:r>
          <a:r>
            <a:rPr lang="hy-AM" sz="1100" b="0" i="0">
              <a:effectLst/>
              <a:latin typeface="GHEA Grapalat" panose="02000506050000020003" pitchFamily="50" charset="0"/>
              <a:ea typeface="+mn-ea"/>
              <a:cs typeface="+mn-cs"/>
            </a:rPr>
            <a:t>ծածկագրով պայմանագրի</a:t>
          </a:r>
          <a:endParaRPr lang="ru-RU" sz="1100" b="0" i="0">
            <a:effectLst/>
            <a:latin typeface="GHEA Grapalat" panose="02000506050000020003" pitchFamily="50" charset="0"/>
            <a:ea typeface="+mn-ea"/>
            <a:cs typeface="+mn-cs"/>
          </a:endParaRPr>
        </a:p>
        <a:p>
          <a:pPr algn="r" rtl="0">
            <a:lnSpc>
              <a:spcPts val="700"/>
            </a:lnSpc>
            <a:defRPr sz="1000"/>
          </a:pPr>
          <a:endParaRPr lang="en-US" sz="800" b="1" i="0" u="none" strike="noStrike" baseline="0">
            <a:solidFill>
              <a:srgbClr val="000000"/>
            </a:solidFill>
            <a:latin typeface="Times Armenian" panose="02020603050405020304"/>
          </a:endParaRPr>
        </a:p>
      </xdr:txBody>
    </xdr:sp>
    <xdr:clientData/>
  </xdr:twoCellAnchor>
  <xdr:twoCellAnchor>
    <xdr:from>
      <xdr:col>1</xdr:col>
      <xdr:colOff>116344</xdr:colOff>
      <xdr:row>19</xdr:row>
      <xdr:rowOff>46690</xdr:rowOff>
    </xdr:from>
    <xdr:to>
      <xdr:col>4</xdr:col>
      <xdr:colOff>1815420</xdr:colOff>
      <xdr:row>36</xdr:row>
      <xdr:rowOff>130986</xdr:rowOff>
    </xdr:to>
    <xdr:sp macro="" textlink="">
      <xdr:nvSpPr>
        <xdr:cNvPr id="5" name="Rectangle 6">
          <a:extLst>
            <a:ext uri="{FF2B5EF4-FFF2-40B4-BE49-F238E27FC236}">
              <a16:creationId xmlns:a16="http://schemas.microsoft.com/office/drawing/2014/main" id="{00000000-0008-0000-0000-000005000000}"/>
            </a:ext>
          </a:extLst>
        </xdr:cNvPr>
        <xdr:cNvSpPr>
          <a:spLocks noChangeArrowheads="1"/>
        </xdr:cNvSpPr>
      </xdr:nvSpPr>
      <xdr:spPr>
        <a:xfrm flipV="1">
          <a:off x="1100594" y="17398065"/>
          <a:ext cx="4437514" cy="2783046"/>
        </a:xfrm>
        <a:prstGeom prst="rect">
          <a:avLst/>
        </a:prstGeom>
        <a:solidFill>
          <a:srgbClr val="FFFFFF"/>
        </a:solidFill>
        <a:ln w="9525">
          <a:noFill/>
          <a:miter lim="800000"/>
        </a:ln>
      </xdr:spPr>
      <xdr:txBody>
        <a:bodyPr vertOverflow="clip" wrap="square" lIns="0" tIns="18288" rIns="27432" bIns="0" anchor="ctr" upright="1"/>
        <a:lstStyle/>
        <a:p>
          <a:pPr algn="ctr"/>
          <a:r>
            <a:rPr lang="nb-NO" sz="1100" b="1">
              <a:effectLst/>
              <a:latin typeface="GHEA Grapalat" panose="02000506050000020003" pitchFamily="50" charset="0"/>
              <a:ea typeface="+mn-ea"/>
              <a:cs typeface="+mn-cs"/>
            </a:rPr>
            <a:t>ԳՆՈՐԴ</a:t>
          </a:r>
          <a:endParaRPr lang="ru-RU" sz="1100" b="1">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ԲԿ ՄԿԿ Ռուս-Հայկական համալսարան</a:t>
          </a: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ք.Երևան,Հովեփ Էմին 123</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  «Արդշինբանկ» </a:t>
          </a:r>
          <a:r>
            <a:rPr lang="en-US" sz="1100">
              <a:effectLst/>
              <a:latin typeface="GHEA Grapalat" panose="02000506050000020003" pitchFamily="50" charset="0"/>
              <a:ea typeface="+mn-ea"/>
              <a:cs typeface="+mn-cs"/>
            </a:rPr>
            <a:t>Բ</a:t>
          </a:r>
          <a:r>
            <a:rPr lang="hy-AM" sz="1100">
              <a:effectLst/>
              <a:latin typeface="GHEA Grapalat" panose="02000506050000020003" pitchFamily="50" charset="0"/>
              <a:ea typeface="+mn-ea"/>
              <a:cs typeface="+mn-cs"/>
            </a:rPr>
            <a:t>ԲԸ</a:t>
          </a:r>
          <a:endParaRPr lang="en-US" sz="1100">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ՀՀ 2480100103250010</a:t>
          </a:r>
          <a:endParaRPr lang="en-US" sz="1100" b="1">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ՀՎՀՀ</a:t>
          </a:r>
          <a:r>
            <a:rPr lang="en-US" sz="1100" b="1">
              <a:effectLst/>
              <a:latin typeface="GHEA Grapalat" panose="02000506050000020003" pitchFamily="50" charset="0"/>
              <a:ea typeface="+mn-ea"/>
              <a:cs typeface="+mn-cs"/>
            </a:rPr>
            <a:t> </a:t>
          </a:r>
          <a:r>
            <a:rPr lang="hy-AM" sz="1100" b="1">
              <a:effectLst/>
              <a:latin typeface="GHEA Grapalat" panose="02000506050000020003" pitchFamily="50" charset="0"/>
              <a:ea typeface="+mn-ea"/>
              <a:cs typeface="+mn-cs"/>
            </a:rPr>
            <a:t>00053474</a:t>
          </a: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Ռեկտոր` </a:t>
          </a:r>
          <a:r>
            <a:rPr lang="hy-AM" sz="1100" b="1">
              <a:effectLst/>
              <a:latin typeface="GHEA Grapalat" panose="02000506050000020003" pitchFamily="50" charset="0"/>
              <a:ea typeface="+mn-ea"/>
              <a:cs typeface="+mn-cs"/>
            </a:rPr>
            <a:t>Է.Սանդոյան</a:t>
          </a:r>
          <a:endParaRPr lang="en-US" sz="1100">
            <a:effectLst/>
            <a:latin typeface="GHEA Grapalat" panose="02000506050000020003" pitchFamily="50" charset="0"/>
            <a:ea typeface="+mn-ea"/>
            <a:cs typeface="+mn-cs"/>
          </a:endParaRPr>
        </a:p>
        <a:p>
          <a:r>
            <a:rPr lang="hy-AM" sz="1100">
              <a:effectLst/>
              <a:latin typeface="+mn-lt"/>
              <a:ea typeface="+mn-ea"/>
              <a:cs typeface="+mn-cs"/>
            </a:rPr>
            <a:t> </a:t>
          </a:r>
          <a:endParaRPr lang="en-US" sz="1100">
            <a:effectLst/>
            <a:latin typeface="+mn-lt"/>
            <a:ea typeface="+mn-ea"/>
            <a:cs typeface="+mn-cs"/>
          </a:endParaRPr>
        </a:p>
        <a:p>
          <a:pPr algn="ctr"/>
          <a:endParaRPr lang="en-US" sz="1100" b="1">
            <a:effectLst/>
            <a:latin typeface="GHEA Grapalat" panose="02000506050000020003" pitchFamily="50" charset="0"/>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800">
              <a:effectLst/>
              <a:latin typeface="GHEA Grapalat" panose="02000506050000020003" pitchFamily="50" charset="0"/>
              <a:ea typeface="+mn-ea"/>
              <a:cs typeface="+mn-cs"/>
            </a:rPr>
            <a:t>/</a:t>
          </a:r>
          <a:r>
            <a:rPr lang="ru-RU" sz="800">
              <a:effectLst/>
              <a:latin typeface="GHEA Grapalat" panose="02000506050000020003" pitchFamily="50" charset="0"/>
              <a:ea typeface="+mn-ea"/>
              <a:cs typeface="+mn-cs"/>
            </a:rPr>
            <a:t>ստորագրություն</a:t>
          </a:r>
          <a:r>
            <a:rPr lang="en-US" sz="800">
              <a:effectLst/>
              <a:latin typeface="GHEA Grapalat" panose="02000506050000020003" pitchFamily="50" charset="0"/>
              <a:ea typeface="+mn-ea"/>
              <a:cs typeface="+mn-cs"/>
            </a:rPr>
            <a:t>/</a:t>
          </a:r>
          <a:endParaRPr lang="ru-RU" sz="800">
            <a:effectLst/>
            <a:latin typeface="GHEA Grapalat" panose="02000506050000020003" pitchFamily="50" charset="0"/>
            <a:ea typeface="+mn-ea"/>
            <a:cs typeface="+mn-cs"/>
          </a:endParaRPr>
        </a:p>
        <a:p>
          <a:pPr algn="ctr"/>
          <a:r>
            <a:rPr lang="ru-RU" sz="800">
              <a:effectLst/>
              <a:latin typeface="GHEA Grapalat" panose="02000506050000020003" pitchFamily="50" charset="0"/>
              <a:ea typeface="+mn-ea"/>
              <a:cs typeface="+mn-cs"/>
            </a:rPr>
            <a:t>Կ.Տ</a:t>
          </a:r>
          <a:endParaRPr lang="en-US" sz="8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4</xdr:col>
      <xdr:colOff>4034518</xdr:colOff>
      <xdr:row>18</xdr:row>
      <xdr:rowOff>132906</xdr:rowOff>
    </xdr:from>
    <xdr:to>
      <xdr:col>8</xdr:col>
      <xdr:colOff>519568</xdr:colOff>
      <xdr:row>35</xdr:row>
      <xdr:rowOff>153994</xdr:rowOff>
    </xdr:to>
    <xdr:sp macro="" textlink="">
      <xdr:nvSpPr>
        <xdr:cNvPr id="6" name="Rectangle 6">
          <a:extLst>
            <a:ext uri="{FF2B5EF4-FFF2-40B4-BE49-F238E27FC236}">
              <a16:creationId xmlns:a16="http://schemas.microsoft.com/office/drawing/2014/main" id="{00000000-0008-0000-0000-000006000000}"/>
            </a:ext>
          </a:extLst>
        </xdr:cNvPr>
        <xdr:cNvSpPr>
          <a:spLocks noChangeArrowheads="1"/>
        </xdr:cNvSpPr>
      </xdr:nvSpPr>
      <xdr:spPr>
        <a:xfrm flipV="1">
          <a:off x="7757206" y="17325531"/>
          <a:ext cx="3874862" cy="2719838"/>
        </a:xfrm>
        <a:prstGeom prst="rect">
          <a:avLst/>
        </a:prstGeom>
        <a:solidFill>
          <a:srgbClr val="FFFFFF"/>
        </a:solidFill>
        <a:ln w="9525">
          <a:noFill/>
          <a:miter lim="800000"/>
        </a:ln>
      </xdr:spPr>
      <xdr:txBody>
        <a:bodyPr vertOverflow="clip" wrap="square" lIns="0" tIns="18288" rIns="27432" bIns="0" anchor="ctr" upright="1"/>
        <a:lstStyle/>
        <a:p>
          <a:pPr algn="ctr"/>
          <a:r>
            <a:rPr lang="pt-BR" sz="1100" b="1">
              <a:effectLst/>
              <a:latin typeface="GHEA Grapalat" panose="02000506050000020003" pitchFamily="50" charset="0"/>
              <a:ea typeface="+mn-ea"/>
              <a:cs typeface="+mn-cs"/>
            </a:rPr>
            <a:t>ՎԱՃԱՌՈՂ</a:t>
          </a:r>
          <a:endParaRPr lang="ru-RU" sz="1100" b="1">
            <a:effectLst/>
            <a:latin typeface="GHEA Grapalat" panose="02000506050000020003" pitchFamily="50" charset="0"/>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ru-RU" sz="1100" b="1">
              <a:effectLst/>
              <a:latin typeface="+mn-lt"/>
              <a:ea typeface="+mn-ea"/>
              <a:cs typeface="+mn-cs"/>
            </a:rPr>
            <a:t> </a:t>
          </a:r>
          <a:endParaRPr lang="ru-RU" sz="1100">
            <a:effectLst/>
            <a:latin typeface="+mn-lt"/>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800">
              <a:effectLst/>
              <a:latin typeface="GHEA Grapalat" panose="02000506050000020003" pitchFamily="50" charset="0"/>
              <a:ea typeface="+mn-ea"/>
              <a:cs typeface="+mn-cs"/>
            </a:rPr>
            <a:t>/</a:t>
          </a:r>
          <a:r>
            <a:rPr lang="ru-RU" sz="800">
              <a:effectLst/>
              <a:latin typeface="GHEA Grapalat" panose="02000506050000020003" pitchFamily="50" charset="0"/>
              <a:ea typeface="+mn-ea"/>
              <a:cs typeface="+mn-cs"/>
            </a:rPr>
            <a:t>ստորագրություն</a:t>
          </a:r>
          <a:r>
            <a:rPr lang="en-US" sz="800">
              <a:effectLst/>
              <a:latin typeface="GHEA Grapalat" panose="02000506050000020003" pitchFamily="50" charset="0"/>
              <a:ea typeface="+mn-ea"/>
              <a:cs typeface="+mn-cs"/>
            </a:rPr>
            <a:t>/</a:t>
          </a:r>
          <a:endParaRPr lang="ru-RU" sz="800">
            <a:effectLst/>
            <a:latin typeface="GHEA Grapalat" panose="02000506050000020003" pitchFamily="50" charset="0"/>
            <a:ea typeface="+mn-ea"/>
            <a:cs typeface="+mn-cs"/>
          </a:endParaRPr>
        </a:p>
        <a:p>
          <a:pPr algn="ctr"/>
          <a:r>
            <a:rPr lang="ru-RU" sz="800">
              <a:effectLst/>
              <a:latin typeface="GHEA Grapalat" panose="02000506050000020003" pitchFamily="50" charset="0"/>
              <a:ea typeface="+mn-ea"/>
              <a:cs typeface="+mn-cs"/>
            </a:rPr>
            <a:t>Կ.Տ</a:t>
          </a:r>
          <a:endParaRPr lang="en-US" sz="8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0</xdr:col>
      <xdr:colOff>285750</xdr:colOff>
      <xdr:row>9</xdr:row>
      <xdr:rowOff>71111</xdr:rowOff>
    </xdr:from>
    <xdr:to>
      <xdr:col>11</xdr:col>
      <xdr:colOff>1157337</xdr:colOff>
      <xdr:row>17</xdr:row>
      <xdr:rowOff>108632</xdr:rowOff>
    </xdr:to>
    <xdr:sp macro="" textlink="">
      <xdr:nvSpPr>
        <xdr:cNvPr id="7" name="Rectangle 6">
          <a:extLst>
            <a:ext uri="{FF2B5EF4-FFF2-40B4-BE49-F238E27FC236}">
              <a16:creationId xmlns:a16="http://schemas.microsoft.com/office/drawing/2014/main" id="{FE15763B-0EF0-4CDE-B2A1-E27431A4D452}"/>
            </a:ext>
          </a:extLst>
        </xdr:cNvPr>
        <xdr:cNvSpPr>
          <a:spLocks noChangeArrowheads="1"/>
        </xdr:cNvSpPr>
      </xdr:nvSpPr>
      <xdr:spPr>
        <a:xfrm flipV="1">
          <a:off x="285750" y="15834986"/>
          <a:ext cx="14000212" cy="1307521"/>
        </a:xfrm>
        <a:prstGeom prst="rect">
          <a:avLst/>
        </a:prstGeom>
        <a:solidFill>
          <a:srgbClr val="FFFFFF"/>
        </a:solidFill>
        <a:ln w="9525">
          <a:noFill/>
          <a:miter lim="800000"/>
        </a:ln>
      </xdr:spPr>
      <xdr:txBody>
        <a:bodyPr vertOverflow="clip" wrap="square" lIns="0" tIns="18288" rIns="27432" bIns="0" anchor="t" upright="1"/>
        <a:lstStyle/>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GHEA Grapalat" panose="02000506050000020003" pitchFamily="50" charset="0"/>
              <a:ea typeface="+mn-ea"/>
              <a:cs typeface="+mn-cs"/>
            </a:rPr>
            <a:t>      </a:t>
          </a:r>
          <a:r>
            <a:rPr lang="hy-AM" sz="1100" b="1">
              <a:solidFill>
                <a:sysClr val="windowText" lastClr="000000"/>
              </a:solidFill>
              <a:effectLst/>
              <a:latin typeface="GHEA Grapalat" panose="02000506050000020003" pitchFamily="50" charset="0"/>
              <a:ea typeface="+mn-ea"/>
              <a:cs typeface="+mn-cs"/>
            </a:rPr>
            <a:t>*Ծանոթագրություն</a:t>
          </a:r>
          <a:r>
            <a:rPr lang="en-US" sz="1100" b="1">
              <a:solidFill>
                <a:sysClr val="windowText" lastClr="000000"/>
              </a:solidFill>
              <a:effectLst/>
              <a:latin typeface="GHEA Grapalat" panose="02000506050000020003" pitchFamily="50" charset="0"/>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lang="hy-AM" sz="1000" b="0">
              <a:solidFill>
                <a:sysClr val="windowText" lastClr="000000"/>
              </a:solidFill>
              <a:effectLst/>
              <a:latin typeface="GHEA Grapalat" panose="02000506050000020003" pitchFamily="50" charset="0"/>
              <a:ea typeface="+mn-ea"/>
              <a:cs typeface="+mn-cs"/>
            </a:rPr>
            <a:t>1. Ապրանքը պետք է լինի նոր, չօգտագործված և գործարանային փաթեթավորմամբ:</a:t>
          </a:r>
          <a:endParaRPr lang="en-US" sz="1000" b="0">
            <a:solidFill>
              <a:sysClr val="windowText" lastClr="000000"/>
            </a:solidFill>
            <a:effectLst/>
            <a:latin typeface="GHEA Grapalat" panose="02000506050000020003" pitchFamily="50" charset="0"/>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hy-AM" sz="1000" b="0">
              <a:solidFill>
                <a:sysClr val="windowText" lastClr="000000"/>
              </a:solidFill>
              <a:effectLst/>
              <a:latin typeface="GHEA Grapalat" panose="02000506050000020003" pitchFamily="50" charset="0"/>
              <a:ea typeface="+mn-ea"/>
              <a:cs typeface="+mn-cs"/>
            </a:rPr>
            <a:t>2. Ապրանքի հետ պետք է ներկայացվի արտադրողի կողմից պաշտոնապես հրապարակված տեղեկատվական բրոշյուր (</a:t>
          </a:r>
          <a:r>
            <a:rPr lang="en-US" sz="1000" b="0">
              <a:solidFill>
                <a:sysClr val="windowText" lastClr="000000"/>
              </a:solidFill>
              <a:effectLst/>
              <a:latin typeface="GHEA Grapalat" panose="02000506050000020003" pitchFamily="50" charset="0"/>
              <a:ea typeface="+mn-ea"/>
              <a:cs typeface="+mn-cs"/>
            </a:rPr>
            <a:t>Data Sheet), </a:t>
          </a:r>
          <a:r>
            <a:rPr lang="hy-AM" sz="1000" b="0">
              <a:solidFill>
                <a:sysClr val="windowText" lastClr="000000"/>
              </a:solidFill>
              <a:effectLst/>
              <a:latin typeface="GHEA Grapalat" panose="02000506050000020003" pitchFamily="50" charset="0"/>
              <a:ea typeface="+mn-ea"/>
              <a:cs typeface="+mn-cs"/>
            </a:rPr>
            <a:t>որտեղ պետք է զետեղված լինեն սարքերի բոլոր այն բնութագրերը, որոնք  մասնակիցը ներկայացրել է՝ եթե դա կիրառելի է տվյալ սարքերի ու սարքավորումների համար։ </a:t>
          </a:r>
          <a:endParaRPr lang="en-US" sz="1000" b="0">
            <a:solidFill>
              <a:sysClr val="windowText" lastClr="000000"/>
            </a:solidFill>
            <a:effectLst/>
            <a:latin typeface="GHEA Grapalat" panose="02000506050000020003" pitchFamily="50" charset="0"/>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hy-AM" sz="1000" b="0">
              <a:solidFill>
                <a:sysClr val="windowText" lastClr="000000"/>
              </a:solidFill>
              <a:effectLst/>
              <a:latin typeface="GHEA Grapalat" panose="02000506050000020003" pitchFamily="50" charset="0"/>
              <a:ea typeface="+mn-ea"/>
              <a:cs typeface="+mn-cs"/>
            </a:rPr>
            <a:t>3. </a:t>
          </a:r>
          <a:r>
            <a:rPr lang="en-US" sz="1000" b="0">
              <a:solidFill>
                <a:sysClr val="windowText" lastClr="000000"/>
              </a:solidFill>
              <a:effectLst/>
              <a:latin typeface="GHEA Grapalat" panose="02000506050000020003" pitchFamily="50" charset="0"/>
              <a:ea typeface="+mn-ea"/>
              <a:cs typeface="+mn-cs"/>
            </a:rPr>
            <a:t>N1-3 </a:t>
          </a:r>
          <a:r>
            <a:rPr lang="hy-AM" sz="1000" b="0">
              <a:solidFill>
                <a:sysClr val="windowText" lastClr="000000"/>
              </a:solidFill>
              <a:effectLst/>
              <a:latin typeface="GHEA Grapalat" panose="02000506050000020003" pitchFamily="50" charset="0"/>
              <a:ea typeface="+mn-ea"/>
              <a:cs typeface="+mn-cs"/>
            </a:rPr>
            <a:t>չափաբաժնի համար երաշխիքային ժամկետ է սահմանվում ապրանքն ընդունվելու օրվան հաջորդող օրվանից հաշված </a:t>
          </a:r>
          <a:r>
            <a:rPr lang="en-US" sz="1000" b="0">
              <a:solidFill>
                <a:sysClr val="windowText" lastClr="000000"/>
              </a:solidFill>
              <a:effectLst/>
              <a:latin typeface="GHEA Grapalat" panose="02000506050000020003" pitchFamily="50" charset="0"/>
              <a:ea typeface="+mn-ea"/>
              <a:cs typeface="+mn-cs"/>
            </a:rPr>
            <a:t>1</a:t>
          </a:r>
          <a:r>
            <a:rPr lang="hy-AM" sz="1000" b="0">
              <a:solidFill>
                <a:sysClr val="windowText" lastClr="000000"/>
              </a:solidFill>
              <a:effectLst/>
              <a:latin typeface="GHEA Grapalat" panose="02000506050000020003" pitchFamily="50" charset="0"/>
              <a:ea typeface="+mn-ea"/>
              <a:cs typeface="+mn-cs"/>
            </a:rPr>
            <a:t> (մեկ) տարի:  </a:t>
          </a:r>
          <a:endParaRPr lang="en-US" sz="1000" b="0">
            <a:solidFill>
              <a:sysClr val="windowText" lastClr="000000"/>
            </a:solidFill>
            <a:effectLst/>
            <a:latin typeface="GHEA Grapalat" panose="02000506050000020003" pitchFamily="50" charset="0"/>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hy-AM" sz="1000" b="0">
              <a:solidFill>
                <a:sysClr val="windowText" lastClr="000000"/>
              </a:solidFill>
              <a:effectLst/>
              <a:latin typeface="GHEA Grapalat" panose="02000506050000020003" pitchFamily="50" charset="0"/>
              <a:ea typeface="+mn-ea"/>
              <a:cs typeface="+mn-cs"/>
            </a:rPr>
            <a:t>4. Ապրանքը մատակարարվում է Կատարողի ուժերով և միջոցներով։ </a:t>
          </a:r>
          <a:endParaRPr lang="en-US" sz="1000" b="0">
            <a:solidFill>
              <a:sysClr val="windowText" lastClr="000000"/>
            </a:solidFill>
            <a:effectLst/>
            <a:latin typeface="GHEA Grapalat" panose="02000506050000020003" pitchFamily="50" charset="0"/>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hy-AM" sz="1000" b="0">
              <a:solidFill>
                <a:sysClr val="windowText" lastClr="000000"/>
              </a:solidFill>
              <a:effectLst/>
              <a:latin typeface="GHEA Grapalat" panose="02000506050000020003" pitchFamily="50" charset="0"/>
              <a:ea typeface="+mn-ea"/>
              <a:cs typeface="+mn-cs"/>
            </a:rPr>
            <a:t>5. Երաշխիքային ժամկետի շրջանում ապրանքների տեղափոխումը սպասարկման համար իրականացվում է Կատարողի ուժերով և միջոցներով։ </a:t>
          </a:r>
          <a:endParaRPr lang="en-US" sz="1000" b="0">
            <a:solidFill>
              <a:sysClr val="windowText" lastClr="000000"/>
            </a:solidFill>
            <a:effectLst/>
            <a:latin typeface="GHEA Grapalat" panose="02000506050000020003" pitchFamily="50" charset="0"/>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771525</xdr:colOff>
      <xdr:row>2</xdr:row>
      <xdr:rowOff>53340</xdr:rowOff>
    </xdr:from>
    <xdr:to>
      <xdr:col>10</xdr:col>
      <xdr:colOff>0</xdr:colOff>
      <xdr:row>2</xdr:row>
      <xdr:rowOff>367394</xdr:rowOff>
    </xdr:to>
    <xdr:sp macro="" textlink="">
      <xdr:nvSpPr>
        <xdr:cNvPr id="3" name="Rectangle 6">
          <a:extLst>
            <a:ext uri="{FF2B5EF4-FFF2-40B4-BE49-F238E27FC236}">
              <a16:creationId xmlns:a16="http://schemas.microsoft.com/office/drawing/2014/main" id="{00000000-0008-0000-0100-000003000000}"/>
            </a:ext>
          </a:extLst>
        </xdr:cNvPr>
        <xdr:cNvSpPr>
          <a:spLocks noChangeArrowheads="1"/>
        </xdr:cNvSpPr>
      </xdr:nvSpPr>
      <xdr:spPr>
        <a:xfrm flipV="1">
          <a:off x="771525" y="1089660"/>
          <a:ext cx="12670155" cy="314054"/>
        </a:xfrm>
        <a:prstGeom prst="rect">
          <a:avLst/>
        </a:prstGeom>
        <a:solidFill>
          <a:srgbClr val="FFFFFF"/>
        </a:solidFill>
        <a:ln w="9525">
          <a:noFill/>
          <a:miter lim="800000"/>
        </a:ln>
      </xdr:spPr>
      <xdr:txBody>
        <a:bodyPr vertOverflow="clip" wrap="square" lIns="0" tIns="18288" rIns="27432" bIns="0" anchor="t" upright="1"/>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1100" b="1">
              <a:effectLst/>
              <a:latin typeface="GHEA Grapalat" panose="02000506050000020003" pitchFamily="50" charset="0"/>
              <a:ea typeface="+mn-ea"/>
              <a:cs typeface="+mn-cs"/>
            </a:rPr>
            <a:t>­­­­­­­­­­­­­­ՎՃԱՐՄԱՆ ԺԱՄԱՆԱԿԱՑՈՒՅՑ*</a:t>
          </a:r>
          <a:endParaRPr lang="ru-RU" sz="1100" b="1">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a:t>
          </a:r>
          <a:endParaRPr lang="ru-RU" sz="1100" b="1">
            <a:effectLst/>
            <a:latin typeface="GHEA Grapalat" panose="02000506050000020003" pitchFamily="50" charset="0"/>
            <a:ea typeface="+mn-ea"/>
            <a:cs typeface="+mn-cs"/>
          </a:endParaRPr>
        </a:p>
        <a:p>
          <a:pPr algn="r" rtl="0">
            <a:lnSpc>
              <a:spcPts val="700"/>
            </a:lnSpc>
            <a:defRPr sz="1000"/>
          </a:pPr>
          <a:endParaRPr lang="en-US" sz="1100" b="1" i="0" u="none" strike="noStrike" baseline="0">
            <a:solidFill>
              <a:srgbClr val="000000"/>
            </a:solidFill>
            <a:latin typeface="GHEA Grapalat" panose="02000506050000020003" pitchFamily="50" charset="0"/>
          </a:endParaRPr>
        </a:p>
      </xdr:txBody>
    </xdr:sp>
    <xdr:clientData/>
  </xdr:twoCellAnchor>
  <xdr:twoCellAnchor>
    <xdr:from>
      <xdr:col>5</xdr:col>
      <xdr:colOff>455295</xdr:colOff>
      <xdr:row>19</xdr:row>
      <xdr:rowOff>41910</xdr:rowOff>
    </xdr:from>
    <xdr:to>
      <xdr:col>9</xdr:col>
      <xdr:colOff>4443</xdr:colOff>
      <xdr:row>34</xdr:row>
      <xdr:rowOff>185150</xdr:rowOff>
    </xdr:to>
    <xdr:sp macro="" textlink="">
      <xdr:nvSpPr>
        <xdr:cNvPr id="5" name="Rectangle 6">
          <a:extLst>
            <a:ext uri="{FF2B5EF4-FFF2-40B4-BE49-F238E27FC236}">
              <a16:creationId xmlns:a16="http://schemas.microsoft.com/office/drawing/2014/main" id="{00000000-0008-0000-0100-000005000000}"/>
            </a:ext>
          </a:extLst>
        </xdr:cNvPr>
        <xdr:cNvSpPr>
          <a:spLocks noChangeArrowheads="1"/>
        </xdr:cNvSpPr>
      </xdr:nvSpPr>
      <xdr:spPr>
        <a:xfrm flipV="1">
          <a:off x="7951470" y="6852285"/>
          <a:ext cx="3054348" cy="3000740"/>
        </a:xfrm>
        <a:prstGeom prst="rect">
          <a:avLst/>
        </a:prstGeom>
        <a:solidFill>
          <a:srgbClr val="FFFFFF"/>
        </a:solidFill>
        <a:ln w="9525">
          <a:noFill/>
          <a:miter lim="800000"/>
        </a:ln>
      </xdr:spPr>
      <xdr:txBody>
        <a:bodyPr vertOverflow="clip" wrap="square" lIns="0" tIns="18288" rIns="27432" bIns="0" anchor="ctr" upright="1"/>
        <a:lstStyle/>
        <a:p>
          <a:pPr algn="ctr"/>
          <a:r>
            <a:rPr lang="pt-BR" sz="1100" b="1">
              <a:effectLst/>
              <a:latin typeface="GHEA Grapalat" panose="02000506050000020003" pitchFamily="50" charset="0"/>
              <a:ea typeface="+mn-ea"/>
              <a:cs typeface="+mn-cs"/>
            </a:rPr>
            <a:t>ՎԱՃԱՌՈՂ</a:t>
          </a:r>
          <a:endParaRPr lang="ru-RU" sz="1100" b="1">
            <a:effectLst/>
            <a:latin typeface="GHEA Grapalat" panose="02000506050000020003" pitchFamily="50" charset="0"/>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ru-RU" sz="1100" b="1">
              <a:effectLst/>
              <a:latin typeface="+mn-lt"/>
              <a:ea typeface="+mn-ea"/>
              <a:cs typeface="+mn-cs"/>
            </a:rPr>
            <a:t> </a:t>
          </a:r>
          <a:endParaRPr lang="ru-RU" sz="1100">
            <a:effectLst/>
            <a:latin typeface="+mn-lt"/>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800">
              <a:effectLst/>
              <a:latin typeface="GHEA Grapalat" panose="02000506050000020003" pitchFamily="50" charset="0"/>
              <a:ea typeface="+mn-ea"/>
              <a:cs typeface="+mn-cs"/>
            </a:rPr>
            <a:t>/</a:t>
          </a:r>
          <a:r>
            <a:rPr lang="ru-RU" sz="800">
              <a:effectLst/>
              <a:latin typeface="GHEA Grapalat" panose="02000506050000020003" pitchFamily="50" charset="0"/>
              <a:ea typeface="+mn-ea"/>
              <a:cs typeface="+mn-cs"/>
            </a:rPr>
            <a:t>ստորագրություն</a:t>
          </a:r>
          <a:r>
            <a:rPr lang="en-US" sz="800">
              <a:effectLst/>
              <a:latin typeface="GHEA Grapalat" panose="02000506050000020003" pitchFamily="50" charset="0"/>
              <a:ea typeface="+mn-ea"/>
              <a:cs typeface="+mn-cs"/>
            </a:rPr>
            <a:t>/</a:t>
          </a:r>
          <a:endParaRPr lang="ru-RU" sz="800">
            <a:effectLst/>
            <a:latin typeface="GHEA Grapalat" panose="02000506050000020003" pitchFamily="50" charset="0"/>
            <a:ea typeface="+mn-ea"/>
            <a:cs typeface="+mn-cs"/>
          </a:endParaRPr>
        </a:p>
        <a:p>
          <a:pPr algn="ctr"/>
          <a:r>
            <a:rPr lang="ru-RU" sz="1100">
              <a:effectLst/>
              <a:latin typeface="GHEA Grapalat" panose="02000506050000020003" pitchFamily="50" charset="0"/>
              <a:ea typeface="+mn-ea"/>
              <a:cs typeface="+mn-cs"/>
            </a:rPr>
            <a:t>Կ.Տ</a:t>
          </a:r>
          <a:endParaRPr lang="en-US" sz="11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0</xdr:col>
      <xdr:colOff>228600</xdr:colOff>
      <xdr:row>12</xdr:row>
      <xdr:rowOff>72390</xdr:rowOff>
    </xdr:from>
    <xdr:to>
      <xdr:col>10</xdr:col>
      <xdr:colOff>781050</xdr:colOff>
      <xdr:row>17</xdr:row>
      <xdr:rowOff>175260</xdr:rowOff>
    </xdr:to>
    <xdr:sp macro="" textlink="">
      <xdr:nvSpPr>
        <xdr:cNvPr id="6" name="Rectangle 6">
          <a:extLst>
            <a:ext uri="{FF2B5EF4-FFF2-40B4-BE49-F238E27FC236}">
              <a16:creationId xmlns:a16="http://schemas.microsoft.com/office/drawing/2014/main" id="{00000000-0008-0000-0100-000006000000}"/>
            </a:ext>
          </a:extLst>
        </xdr:cNvPr>
        <xdr:cNvSpPr>
          <a:spLocks noChangeArrowheads="1"/>
        </xdr:cNvSpPr>
      </xdr:nvSpPr>
      <xdr:spPr>
        <a:xfrm flipV="1">
          <a:off x="228600" y="5549265"/>
          <a:ext cx="12430125" cy="1055370"/>
        </a:xfrm>
        <a:prstGeom prst="rect">
          <a:avLst/>
        </a:prstGeom>
        <a:solidFill>
          <a:srgbClr val="FFFFFF"/>
        </a:solidFill>
        <a:ln w="9525">
          <a:noFill/>
          <a:miter lim="800000"/>
        </a:ln>
      </xdr:spPr>
      <xdr:txBody>
        <a:bodyPr vertOverflow="clip" wrap="square" lIns="0" tIns="18288" rIns="27432" bIns="0" anchor="t" upright="1"/>
        <a:lstStyle/>
        <a:p>
          <a:pPr lvl="0"/>
          <a:r>
            <a:rPr lang="hy-AM" sz="1100" b="0">
              <a:effectLst/>
              <a:latin typeface="GHEA Grapalat" panose="02000506050000020003" pitchFamily="50" charset="0"/>
              <a:ea typeface="+mn-ea"/>
              <a:cs typeface="+mn-cs"/>
            </a:rPr>
            <a:t> </a:t>
          </a:r>
          <a:endParaRPr lang="en-US" sz="1100" b="0">
            <a:effectLst/>
            <a:latin typeface="GHEA Grapalat" panose="02000506050000020003" pitchFamily="50" charset="0"/>
            <a:ea typeface="+mn-ea"/>
            <a:cs typeface="+mn-cs"/>
          </a:endParaRPr>
        </a:p>
        <a:p>
          <a:r>
            <a:rPr lang="hy-AM" sz="1100" b="0">
              <a:effectLst/>
              <a:latin typeface="GHEA Grapalat" panose="02000506050000020003" pitchFamily="50" charset="0"/>
              <a:ea typeface="+mn-ea"/>
              <a:cs typeface="+mn-cs"/>
            </a:rPr>
            <a:t> </a:t>
          </a:r>
          <a:r>
            <a:rPr lang="en-US" sz="1100" i="1">
              <a:effectLst/>
              <a:latin typeface="+mn-lt"/>
              <a:ea typeface="+mn-ea"/>
              <a:cs typeface="+mn-cs"/>
            </a:rPr>
            <a:t>* </a:t>
          </a:r>
          <a:r>
            <a:rPr lang="pt-BR" sz="1100" i="1">
              <a:effectLst/>
              <a:latin typeface="+mn-lt"/>
              <a:ea typeface="+mn-ea"/>
              <a:cs typeface="+mn-cs"/>
            </a:rPr>
            <a:t>Վճարման ենթակա գումարները ներկայացվում են աճողական կարգով: Եթե պայմանագիրը կնքվում է "Գնումների մասին" ՀՀ օրենքի 15-րդ հոդվածի 6-րդ մասի հիման վրա, ապա սույն ժամանակացույցը լրացվում և կնքվում է ֆինանսական միջոցներ նախատեսվելու դեպքում կողմերի միջև կնքվող համաձայնագրի հետ միաժամանակ` որպես դրա անբաժանելի մաս:</a:t>
          </a:r>
          <a:endParaRPr lang="ru-RU" sz="1100">
            <a:effectLst/>
            <a:latin typeface="+mn-lt"/>
            <a:ea typeface="+mn-ea"/>
            <a:cs typeface="+mn-cs"/>
          </a:endParaRPr>
        </a:p>
        <a:p>
          <a:r>
            <a:rPr lang="pt-BR" sz="1100" i="1">
              <a:effectLst/>
              <a:latin typeface="+mn-lt"/>
              <a:ea typeface="+mn-ea"/>
              <a:cs typeface="+mn-cs"/>
            </a:rPr>
            <a:t>** հրավերում գումարները նշվում են տոկոսով, իսկ պայմանագիրը կնքելիս տոկոսի փոխարեն նշվում է կոնկրետ գումարի չափ</a:t>
          </a:r>
          <a:endParaRPr lang="ru-RU" sz="1100">
            <a:effectLst/>
            <a:latin typeface="+mn-lt"/>
            <a:ea typeface="+mn-ea"/>
            <a:cs typeface="+mn-cs"/>
          </a:endParaRPr>
        </a:p>
        <a:p>
          <a:r>
            <a:rPr lang="es-ES" sz="1100">
              <a:effectLst/>
              <a:latin typeface="+mn-lt"/>
              <a:ea typeface="+mn-ea"/>
              <a:cs typeface="+mn-cs"/>
            </a:rPr>
            <a:t> </a:t>
          </a:r>
          <a:endParaRPr lang="ru-RU" sz="1100">
            <a:effectLst/>
            <a:latin typeface="+mn-lt"/>
            <a:ea typeface="+mn-ea"/>
            <a:cs typeface="+mn-cs"/>
          </a:endParaRPr>
        </a:p>
        <a:p>
          <a:pPr algn="r" rtl="0">
            <a:lnSpc>
              <a:spcPts val="700"/>
            </a:lnSpc>
            <a:defRPr sz="1000"/>
          </a:pPr>
          <a:endParaRPr lang="en-US" sz="800" b="0" i="0" u="none" strike="noStrike" baseline="0">
            <a:solidFill>
              <a:sysClr val="windowText" lastClr="000000"/>
            </a:solidFill>
            <a:latin typeface="GHEA Grapalat" panose="02000506050000020003" pitchFamily="50" charset="0"/>
          </a:endParaRPr>
        </a:p>
      </xdr:txBody>
    </xdr:sp>
    <xdr:clientData/>
  </xdr:twoCellAnchor>
  <xdr:twoCellAnchor>
    <xdr:from>
      <xdr:col>1</xdr:col>
      <xdr:colOff>295275</xdr:colOff>
      <xdr:row>19</xdr:row>
      <xdr:rowOff>7620</xdr:rowOff>
    </xdr:from>
    <xdr:to>
      <xdr:col>2</xdr:col>
      <xdr:colOff>2893694</xdr:colOff>
      <xdr:row>34</xdr:row>
      <xdr:rowOff>13559</xdr:rowOff>
    </xdr:to>
    <xdr:sp macro="" textlink="">
      <xdr:nvSpPr>
        <xdr:cNvPr id="7" name="Rectangle 6">
          <a:extLst>
            <a:ext uri="{FF2B5EF4-FFF2-40B4-BE49-F238E27FC236}">
              <a16:creationId xmlns:a16="http://schemas.microsoft.com/office/drawing/2014/main" id="{438921FC-4EE5-4AAE-8166-6E54C1DFC140}"/>
            </a:ext>
          </a:extLst>
        </xdr:cNvPr>
        <xdr:cNvSpPr>
          <a:spLocks noChangeArrowheads="1"/>
        </xdr:cNvSpPr>
      </xdr:nvSpPr>
      <xdr:spPr>
        <a:xfrm flipV="1">
          <a:off x="1343025" y="6817995"/>
          <a:ext cx="4160519" cy="2863439"/>
        </a:xfrm>
        <a:prstGeom prst="rect">
          <a:avLst/>
        </a:prstGeom>
        <a:solidFill>
          <a:srgbClr val="FFFFFF"/>
        </a:solidFill>
        <a:ln w="9525">
          <a:noFill/>
          <a:miter lim="800000"/>
        </a:ln>
      </xdr:spPr>
      <xdr:txBody>
        <a:bodyPr vertOverflow="clip" wrap="square" lIns="0" tIns="18288" rIns="27432" bIns="0" anchor="ctr" upright="1"/>
        <a:lstStyle/>
        <a:p>
          <a:pPr algn="ctr"/>
          <a:r>
            <a:rPr lang="nb-NO" sz="1100" b="1">
              <a:effectLst/>
              <a:latin typeface="GHEA Grapalat" panose="02000506050000020003" pitchFamily="50" charset="0"/>
              <a:ea typeface="+mn-ea"/>
              <a:cs typeface="+mn-cs"/>
            </a:rPr>
            <a:t>ԳՆՈՐԴ</a:t>
          </a:r>
          <a:endParaRPr lang="ru-RU" sz="1100" b="1">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ԲԿ ՄԿԿ Ռուս-Հայկական համալսարան</a:t>
          </a: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ք.Երևան,Հովեփ Էմին 123</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  «Արդշինբանկ» </a:t>
          </a:r>
          <a:r>
            <a:rPr lang="en-US" sz="1100">
              <a:effectLst/>
              <a:latin typeface="GHEA Grapalat" panose="02000506050000020003" pitchFamily="50" charset="0"/>
              <a:ea typeface="+mn-ea"/>
              <a:cs typeface="+mn-cs"/>
            </a:rPr>
            <a:t>Բ</a:t>
          </a:r>
          <a:r>
            <a:rPr lang="hy-AM" sz="1100">
              <a:effectLst/>
              <a:latin typeface="GHEA Grapalat" panose="02000506050000020003" pitchFamily="50" charset="0"/>
              <a:ea typeface="+mn-ea"/>
              <a:cs typeface="+mn-cs"/>
            </a:rPr>
            <a:t>ԲԸ</a:t>
          </a:r>
          <a:endParaRPr lang="en-US" sz="1100">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ՀՀ 2480100103250010</a:t>
          </a:r>
          <a:endParaRPr lang="en-US" sz="1100" b="1">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ՀՎՀՀ</a:t>
          </a:r>
          <a:r>
            <a:rPr lang="en-US" sz="1100" b="1">
              <a:effectLst/>
              <a:latin typeface="GHEA Grapalat" panose="02000506050000020003" pitchFamily="50" charset="0"/>
              <a:ea typeface="+mn-ea"/>
              <a:cs typeface="+mn-cs"/>
            </a:rPr>
            <a:t> </a:t>
          </a:r>
          <a:r>
            <a:rPr lang="hy-AM" sz="1100" b="1">
              <a:effectLst/>
              <a:latin typeface="GHEA Grapalat" panose="02000506050000020003" pitchFamily="50" charset="0"/>
              <a:ea typeface="+mn-ea"/>
              <a:cs typeface="+mn-cs"/>
            </a:rPr>
            <a:t>00053474</a:t>
          </a: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Ռեկտոր` </a:t>
          </a:r>
          <a:r>
            <a:rPr lang="hy-AM" sz="1100" b="1">
              <a:effectLst/>
              <a:latin typeface="GHEA Grapalat" panose="02000506050000020003" pitchFamily="50" charset="0"/>
              <a:ea typeface="+mn-ea"/>
              <a:cs typeface="+mn-cs"/>
            </a:rPr>
            <a:t>Է.Սանդոյան</a:t>
          </a:r>
          <a:endParaRPr lang="en-US" sz="1100">
            <a:effectLst/>
            <a:latin typeface="GHEA Grapalat" panose="02000506050000020003" pitchFamily="50" charset="0"/>
            <a:ea typeface="+mn-ea"/>
            <a:cs typeface="+mn-cs"/>
          </a:endParaRPr>
        </a:p>
        <a:p>
          <a:r>
            <a:rPr lang="hy-AM" sz="1100">
              <a:effectLst/>
              <a:latin typeface="+mn-lt"/>
              <a:ea typeface="+mn-ea"/>
              <a:cs typeface="+mn-cs"/>
            </a:rPr>
            <a:t> </a:t>
          </a:r>
          <a:endParaRPr lang="en-US" sz="1100">
            <a:effectLst/>
            <a:latin typeface="+mn-lt"/>
            <a:ea typeface="+mn-ea"/>
            <a:cs typeface="+mn-cs"/>
          </a:endParaRPr>
        </a:p>
        <a:p>
          <a:pPr algn="ctr"/>
          <a:endParaRPr lang="en-US" sz="1100" b="1">
            <a:effectLst/>
            <a:latin typeface="GHEA Grapalat" panose="02000506050000020003" pitchFamily="50" charset="0"/>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800">
              <a:effectLst/>
              <a:latin typeface="GHEA Grapalat" panose="02000506050000020003" pitchFamily="50" charset="0"/>
              <a:ea typeface="+mn-ea"/>
              <a:cs typeface="+mn-cs"/>
            </a:rPr>
            <a:t>/</a:t>
          </a:r>
          <a:r>
            <a:rPr lang="ru-RU" sz="800">
              <a:effectLst/>
              <a:latin typeface="GHEA Grapalat" panose="02000506050000020003" pitchFamily="50" charset="0"/>
              <a:ea typeface="+mn-ea"/>
              <a:cs typeface="+mn-cs"/>
            </a:rPr>
            <a:t>ստորագրություն</a:t>
          </a:r>
          <a:r>
            <a:rPr lang="en-US" sz="800">
              <a:effectLst/>
              <a:latin typeface="GHEA Grapalat" panose="02000506050000020003" pitchFamily="50" charset="0"/>
              <a:ea typeface="+mn-ea"/>
              <a:cs typeface="+mn-cs"/>
            </a:rPr>
            <a:t>/</a:t>
          </a:r>
          <a:endParaRPr lang="ru-RU" sz="800">
            <a:effectLst/>
            <a:latin typeface="GHEA Grapalat" panose="02000506050000020003" pitchFamily="50" charset="0"/>
            <a:ea typeface="+mn-ea"/>
            <a:cs typeface="+mn-cs"/>
          </a:endParaRPr>
        </a:p>
        <a:p>
          <a:pPr algn="ctr"/>
          <a:r>
            <a:rPr lang="ru-RU" sz="1100">
              <a:effectLst/>
              <a:latin typeface="GHEA Grapalat" panose="02000506050000020003" pitchFamily="50" charset="0"/>
              <a:ea typeface="+mn-ea"/>
              <a:cs typeface="+mn-cs"/>
            </a:rPr>
            <a:t>Կ.Տ</a:t>
          </a:r>
          <a:endParaRPr lang="en-US" sz="11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2</xdr:col>
      <xdr:colOff>2428875</xdr:colOff>
      <xdr:row>0</xdr:row>
      <xdr:rowOff>47625</xdr:rowOff>
    </xdr:from>
    <xdr:to>
      <xdr:col>11</xdr:col>
      <xdr:colOff>7823</xdr:colOff>
      <xdr:row>0</xdr:row>
      <xdr:rowOff>798739</xdr:rowOff>
    </xdr:to>
    <xdr:sp macro="" textlink="">
      <xdr:nvSpPr>
        <xdr:cNvPr id="8" name="Rectangle 6">
          <a:extLst>
            <a:ext uri="{FF2B5EF4-FFF2-40B4-BE49-F238E27FC236}">
              <a16:creationId xmlns:a16="http://schemas.microsoft.com/office/drawing/2014/main" id="{7233FAF5-0DF4-476B-943A-1EDE272451C0}"/>
            </a:ext>
          </a:extLst>
        </xdr:cNvPr>
        <xdr:cNvSpPr>
          <a:spLocks noChangeArrowheads="1"/>
        </xdr:cNvSpPr>
      </xdr:nvSpPr>
      <xdr:spPr>
        <a:xfrm flipV="1">
          <a:off x="4733925" y="47625"/>
          <a:ext cx="7484948" cy="751114"/>
        </a:xfrm>
        <a:prstGeom prst="rect">
          <a:avLst/>
        </a:prstGeom>
        <a:solidFill>
          <a:srgbClr val="FFFFFF"/>
        </a:solidFill>
        <a:ln w="9525">
          <a:noFill/>
          <a:miter lim="800000"/>
        </a:ln>
      </xdr:spPr>
      <xdr:txBody>
        <a:bodyPr vertOverflow="clip" wrap="square" lIns="0" tIns="18288" rIns="27432" bIns="0" anchor="t" upright="1"/>
        <a:lstStyle/>
        <a:p>
          <a:pPr algn="r"/>
          <a:r>
            <a:rPr lang="hy-AM" sz="1100" b="0" i="0">
              <a:effectLst/>
              <a:latin typeface="GHEA Grapalat" panose="02000506050000020003" pitchFamily="50" charset="0"/>
              <a:ea typeface="+mn-ea"/>
              <a:cs typeface="+mn-cs"/>
            </a:rPr>
            <a:t>Հավելված N 2</a:t>
          </a:r>
          <a:endParaRPr lang="ru-RU" sz="1100" b="0" i="0">
            <a:effectLst/>
            <a:latin typeface="GHEA Grapalat" panose="02000506050000020003" pitchFamily="50" charset="0"/>
            <a:ea typeface="+mn-ea"/>
            <a:cs typeface="+mn-cs"/>
          </a:endParaRPr>
        </a:p>
        <a:p>
          <a:pPr algn="r"/>
          <a:r>
            <a:rPr lang="hy-AM" sz="1100" b="0" i="0">
              <a:effectLst/>
              <a:latin typeface="GHEA Grapalat" panose="02000506050000020003" pitchFamily="50" charset="0"/>
              <a:ea typeface="+mn-ea"/>
              <a:cs typeface="+mn-cs"/>
            </a:rPr>
            <a:t>«         »              20</a:t>
          </a:r>
          <a:r>
            <a:rPr lang="ru-RU" sz="1100" b="0" i="0">
              <a:effectLst/>
              <a:latin typeface="GHEA Grapalat" panose="02000506050000020003" pitchFamily="50" charset="0"/>
              <a:ea typeface="+mn-ea"/>
              <a:cs typeface="+mn-cs"/>
            </a:rPr>
            <a:t>26</a:t>
          </a:r>
          <a:r>
            <a:rPr lang="hy-AM" sz="1100" b="0" i="0">
              <a:effectLst/>
              <a:latin typeface="GHEA Grapalat" panose="02000506050000020003" pitchFamily="50" charset="0"/>
              <a:ea typeface="+mn-ea"/>
              <a:cs typeface="+mn-cs"/>
            </a:rPr>
            <a:t>թ. կնքված </a:t>
          </a:r>
          <a:endParaRPr lang="ru-RU" sz="1100" b="0" i="0">
            <a:effectLst/>
            <a:latin typeface="GHEA Grapalat" panose="02000506050000020003" pitchFamily="50" charset="0"/>
            <a:ea typeface="+mn-ea"/>
            <a:cs typeface="+mn-cs"/>
          </a:endParaRPr>
        </a:p>
        <a:p>
          <a:pPr algn="r"/>
          <a:r>
            <a:rPr lang="af-ZA" sz="1100" b="1" i="0">
              <a:effectLst/>
              <a:latin typeface="GHEA Grapalat" panose="02000506050000020003" pitchFamily="50" charset="0"/>
              <a:ea typeface="+mn-ea"/>
              <a:cs typeface="+mn-cs"/>
            </a:rPr>
            <a:t>«ՌՀՀ-ԳՀԱՊՁԲ-26/</a:t>
          </a:r>
          <a:r>
            <a:rPr lang="en-US" sz="1100" b="1" i="0">
              <a:effectLst/>
              <a:latin typeface="GHEA Grapalat" panose="02000506050000020003" pitchFamily="50" charset="0"/>
              <a:ea typeface="+mn-ea"/>
              <a:cs typeface="+mn-cs"/>
            </a:rPr>
            <a:t>4</a:t>
          </a:r>
          <a:r>
            <a:rPr lang="hy-AM" sz="1100" b="1" i="0">
              <a:effectLst/>
              <a:latin typeface="GHEA Grapalat" panose="02000506050000020003" pitchFamily="50" charset="0"/>
              <a:ea typeface="+mn-ea"/>
              <a:cs typeface="+mn-cs"/>
            </a:rPr>
            <a:t>1</a:t>
          </a:r>
          <a:r>
            <a:rPr lang="af-ZA" sz="1100" b="1" i="0">
              <a:effectLst/>
              <a:latin typeface="GHEA Grapalat" panose="02000506050000020003" pitchFamily="50" charset="0"/>
              <a:ea typeface="+mn-ea"/>
              <a:cs typeface="+mn-cs"/>
            </a:rPr>
            <a:t>»</a:t>
          </a:r>
          <a:r>
            <a:rPr lang="hy-AM" sz="1100" b="1" i="0">
              <a:effectLst/>
              <a:latin typeface="GHEA Grapalat" panose="02000506050000020003" pitchFamily="50" charset="0"/>
              <a:ea typeface="+mn-ea"/>
              <a:cs typeface="+mn-cs"/>
            </a:rPr>
            <a:t> </a:t>
          </a:r>
          <a:r>
            <a:rPr lang="hy-AM" sz="1100" b="0" i="0">
              <a:effectLst/>
              <a:latin typeface="GHEA Grapalat" panose="02000506050000020003" pitchFamily="50" charset="0"/>
              <a:ea typeface="+mn-ea"/>
              <a:cs typeface="+mn-cs"/>
            </a:rPr>
            <a:t>ծածկագրով պայմանագրի</a:t>
          </a:r>
          <a:endParaRPr lang="ru-RU" sz="1100" b="0" i="0">
            <a:effectLst/>
            <a:latin typeface="GHEA Grapalat" panose="02000506050000020003" pitchFamily="50" charset="0"/>
            <a:ea typeface="+mn-ea"/>
            <a:cs typeface="+mn-cs"/>
          </a:endParaRPr>
        </a:p>
        <a:p>
          <a:pPr algn="r" rtl="0">
            <a:lnSpc>
              <a:spcPts val="700"/>
            </a:lnSpc>
            <a:defRPr sz="1000"/>
          </a:pPr>
          <a:endParaRPr lang="en-US" sz="800" b="1" i="0" u="none" strike="noStrike" baseline="0">
            <a:solidFill>
              <a:srgbClr val="000000"/>
            </a:solidFill>
            <a:latin typeface="Times Armenian" panose="02020603050405020304"/>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63"/>
  <sheetViews>
    <sheetView tabSelected="1" topLeftCell="A9" zoomScale="120" zoomScaleNormal="120" zoomScaleSheetLayoutView="70" workbookViewId="0">
      <selection activeCell="E23" sqref="E23"/>
    </sheetView>
  </sheetViews>
  <sheetFormatPr defaultColWidth="8.85546875" defaultRowHeight="12.75" x14ac:dyDescent="0.25"/>
  <cols>
    <col min="1" max="1" width="14.7109375" style="5" customWidth="1"/>
    <col min="2" max="2" width="14.28515625" style="5" customWidth="1"/>
    <col min="3" max="3" width="17.42578125" style="6" customWidth="1"/>
    <col min="4" max="4" width="13.42578125" style="5" customWidth="1"/>
    <col min="5" max="5" width="76.85546875" style="13" customWidth="1"/>
    <col min="6" max="6" width="9.42578125" style="12" customWidth="1"/>
    <col min="7" max="7" width="11" style="12" customWidth="1"/>
    <col min="8" max="8" width="13.5703125" style="10" customWidth="1"/>
    <col min="9" max="9" width="9.140625" style="11" customWidth="1"/>
    <col min="10" max="10" width="11" style="11" bestFit="1" customWidth="1"/>
    <col min="11" max="11" width="10.140625" style="11" customWidth="1"/>
    <col min="12" max="12" width="19.28515625" style="12" customWidth="1"/>
    <col min="13" max="16384" width="8.85546875" style="5"/>
  </cols>
  <sheetData>
    <row r="1" spans="1:27" ht="80.45" customHeight="1" x14ac:dyDescent="0.25">
      <c r="C1" s="5"/>
      <c r="E1" s="5"/>
      <c r="F1" s="5"/>
      <c r="G1" s="5"/>
      <c r="H1" s="5"/>
      <c r="I1" s="5"/>
      <c r="J1" s="5"/>
      <c r="K1" s="5"/>
      <c r="L1" s="5"/>
    </row>
    <row r="2" spans="1:27" ht="57" customHeight="1" x14ac:dyDescent="0.25">
      <c r="C2" s="5"/>
      <c r="E2" s="5"/>
      <c r="F2" s="5"/>
      <c r="G2" s="5"/>
      <c r="H2" s="5"/>
      <c r="I2" s="5"/>
      <c r="J2" s="5"/>
      <c r="K2" s="5"/>
      <c r="L2" s="5"/>
    </row>
    <row r="3" spans="1:27" s="7" customFormat="1" ht="21.6" customHeight="1" x14ac:dyDescent="0.25">
      <c r="A3" s="5"/>
      <c r="B3" s="5"/>
      <c r="C3" s="5"/>
      <c r="D3" s="5"/>
      <c r="E3" s="5"/>
      <c r="F3" s="5"/>
      <c r="G3" s="5"/>
      <c r="H3" s="5"/>
      <c r="I3" s="5"/>
      <c r="J3" s="5"/>
      <c r="K3" s="5"/>
      <c r="L3" s="9" t="s">
        <v>1</v>
      </c>
    </row>
    <row r="4" spans="1:27" ht="25.9" customHeight="1" x14ac:dyDescent="0.25">
      <c r="A4" s="27" t="s">
        <v>2</v>
      </c>
      <c r="B4" s="28"/>
      <c r="C4" s="28"/>
      <c r="D4" s="28"/>
      <c r="E4" s="28"/>
      <c r="F4" s="28"/>
      <c r="G4" s="28"/>
      <c r="H4" s="28"/>
      <c r="I4" s="28"/>
      <c r="J4" s="28"/>
      <c r="K4" s="28"/>
      <c r="L4" s="29"/>
    </row>
    <row r="5" spans="1:27" s="7" customFormat="1" ht="41.45" customHeight="1" x14ac:dyDescent="0.25">
      <c r="A5" s="30" t="s">
        <v>3</v>
      </c>
      <c r="B5" s="30" t="s">
        <v>4</v>
      </c>
      <c r="C5" s="32" t="s">
        <v>5</v>
      </c>
      <c r="D5" s="30" t="s">
        <v>6</v>
      </c>
      <c r="E5" s="32" t="s">
        <v>7</v>
      </c>
      <c r="F5" s="34" t="s">
        <v>8</v>
      </c>
      <c r="G5" s="30" t="s">
        <v>9</v>
      </c>
      <c r="H5" s="32" t="s">
        <v>10</v>
      </c>
      <c r="I5" s="32" t="s">
        <v>11</v>
      </c>
      <c r="J5" s="24" t="s">
        <v>12</v>
      </c>
      <c r="K5" s="25"/>
      <c r="L5" s="26"/>
    </row>
    <row r="6" spans="1:27" s="7" customFormat="1" ht="89.25" customHeight="1" x14ac:dyDescent="0.25">
      <c r="A6" s="31"/>
      <c r="B6" s="31"/>
      <c r="C6" s="33"/>
      <c r="D6" s="31"/>
      <c r="E6" s="33"/>
      <c r="F6" s="35"/>
      <c r="G6" s="31"/>
      <c r="H6" s="33"/>
      <c r="I6" s="33"/>
      <c r="J6" s="15" t="s">
        <v>13</v>
      </c>
      <c r="K6" s="15" t="s">
        <v>14</v>
      </c>
      <c r="L6" s="15" t="s">
        <v>15</v>
      </c>
    </row>
    <row r="7" spans="1:27" s="7" customFormat="1" ht="338.25" customHeight="1" x14ac:dyDescent="0.25">
      <c r="A7" s="16">
        <v>1</v>
      </c>
      <c r="B7" s="2">
        <v>39111220</v>
      </c>
      <c r="C7" s="17" t="s">
        <v>28</v>
      </c>
      <c r="D7" s="2"/>
      <c r="E7" s="18" t="s">
        <v>30</v>
      </c>
      <c r="F7" s="19" t="s">
        <v>16</v>
      </c>
      <c r="G7" s="20">
        <f>+H7/I7</f>
        <v>55000</v>
      </c>
      <c r="H7" s="40">
        <v>550000</v>
      </c>
      <c r="I7" s="21">
        <v>10</v>
      </c>
      <c r="J7" s="22" t="s">
        <v>17</v>
      </c>
      <c r="K7" s="23">
        <f t="shared" ref="K7:K9" si="0">I7</f>
        <v>10</v>
      </c>
      <c r="L7" s="21" t="s">
        <v>26</v>
      </c>
    </row>
    <row r="8" spans="1:27" s="8" customFormat="1" ht="327.75" customHeight="1" x14ac:dyDescent="0.25">
      <c r="A8" s="19">
        <v>2</v>
      </c>
      <c r="B8" s="2">
        <v>39138220</v>
      </c>
      <c r="C8" s="17" t="s">
        <v>29</v>
      </c>
      <c r="D8" s="2"/>
      <c r="E8" s="18" t="s">
        <v>31</v>
      </c>
      <c r="F8" s="19" t="s">
        <v>16</v>
      </c>
      <c r="G8" s="20">
        <f t="shared" ref="G8:G9" si="1">+H8/I8</f>
        <v>29000</v>
      </c>
      <c r="H8" s="40">
        <v>3190000</v>
      </c>
      <c r="I8" s="21">
        <v>110</v>
      </c>
      <c r="J8" s="22" t="s">
        <v>17</v>
      </c>
      <c r="K8" s="23">
        <f t="shared" si="0"/>
        <v>110</v>
      </c>
      <c r="L8" s="21" t="s">
        <v>26</v>
      </c>
    </row>
    <row r="9" spans="1:27" s="8" customFormat="1" ht="261" customHeight="1" x14ac:dyDescent="0.25">
      <c r="A9" s="16">
        <v>3</v>
      </c>
      <c r="B9" s="2">
        <v>39111180</v>
      </c>
      <c r="C9" s="17" t="s">
        <v>33</v>
      </c>
      <c r="D9" s="2"/>
      <c r="E9" s="18" t="s">
        <v>32</v>
      </c>
      <c r="F9" s="19" t="s">
        <v>16</v>
      </c>
      <c r="G9" s="20">
        <f t="shared" si="1"/>
        <v>12000</v>
      </c>
      <c r="H9" s="40">
        <v>3960000</v>
      </c>
      <c r="I9" s="21">
        <v>330</v>
      </c>
      <c r="J9" s="22" t="s">
        <v>17</v>
      </c>
      <c r="K9" s="23">
        <f t="shared" si="0"/>
        <v>330</v>
      </c>
      <c r="L9" s="21" t="s">
        <v>26</v>
      </c>
    </row>
    <row r="10" spans="1:27" x14ac:dyDescent="0.25">
      <c r="A10" s="12"/>
      <c r="B10" s="12"/>
      <c r="C10" s="12"/>
      <c r="D10" s="12"/>
      <c r="E10" s="12"/>
      <c r="H10" s="41">
        <f>SUM(H7:H9)</f>
        <v>7700000</v>
      </c>
      <c r="I10" s="12"/>
      <c r="J10" s="12"/>
      <c r="K10" s="12"/>
      <c r="M10" s="12"/>
      <c r="N10" s="12"/>
      <c r="O10" s="12"/>
      <c r="P10" s="12"/>
      <c r="Q10" s="12"/>
      <c r="R10" s="12"/>
      <c r="S10" s="12"/>
      <c r="T10" s="12"/>
      <c r="U10" s="12"/>
      <c r="V10" s="12"/>
      <c r="W10" s="12"/>
      <c r="X10" s="12"/>
      <c r="Y10" s="12"/>
      <c r="Z10" s="12"/>
      <c r="AA10" s="12"/>
    </row>
    <row r="11" spans="1:27" x14ac:dyDescent="0.25">
      <c r="A11" s="12"/>
      <c r="B11" s="12"/>
      <c r="C11" s="12"/>
      <c r="D11" s="12"/>
      <c r="E11" s="12"/>
      <c r="H11" s="12"/>
      <c r="I11" s="12"/>
      <c r="J11" s="12"/>
      <c r="K11" s="12"/>
      <c r="M11" s="12"/>
      <c r="N11" s="12"/>
      <c r="O11" s="12"/>
      <c r="P11" s="12"/>
      <c r="Q11" s="12"/>
      <c r="R11" s="12"/>
      <c r="S11" s="12"/>
      <c r="T11" s="12"/>
      <c r="U11" s="12"/>
      <c r="V11" s="12"/>
      <c r="W11" s="12"/>
      <c r="X11" s="12"/>
      <c r="Y11" s="12"/>
      <c r="Z11" s="12"/>
      <c r="AA11" s="12"/>
    </row>
    <row r="12" spans="1:27" x14ac:dyDescent="0.25">
      <c r="A12" s="12"/>
      <c r="B12" s="12"/>
      <c r="C12" s="12"/>
      <c r="D12" s="12"/>
      <c r="E12" s="12"/>
      <c r="H12" s="12"/>
      <c r="I12" s="12"/>
      <c r="J12" s="12"/>
      <c r="K12" s="12"/>
      <c r="M12" s="12"/>
      <c r="N12" s="12"/>
      <c r="O12" s="12"/>
      <c r="P12" s="12"/>
      <c r="Q12" s="12"/>
      <c r="R12" s="12"/>
      <c r="S12" s="12"/>
      <c r="T12" s="12"/>
      <c r="U12" s="12"/>
      <c r="V12" s="12"/>
      <c r="W12" s="12"/>
      <c r="X12" s="12"/>
      <c r="Y12" s="12"/>
      <c r="Z12" s="12"/>
      <c r="AA12" s="12"/>
    </row>
    <row r="13" spans="1:27" x14ac:dyDescent="0.25">
      <c r="A13" s="12"/>
      <c r="B13" s="12"/>
      <c r="C13" s="12"/>
      <c r="D13" s="12"/>
      <c r="E13" s="12"/>
      <c r="H13" s="12"/>
      <c r="I13" s="12"/>
      <c r="J13" s="12"/>
      <c r="K13" s="12"/>
      <c r="M13" s="12"/>
      <c r="N13" s="12"/>
      <c r="O13" s="12"/>
      <c r="P13" s="12"/>
      <c r="Q13" s="12"/>
      <c r="R13" s="12"/>
      <c r="S13" s="12"/>
      <c r="T13" s="12"/>
      <c r="U13" s="12"/>
      <c r="V13" s="12"/>
      <c r="W13" s="12"/>
      <c r="X13" s="12"/>
      <c r="Y13" s="12"/>
      <c r="Z13" s="12"/>
      <c r="AA13" s="12"/>
    </row>
    <row r="14" spans="1:27" x14ac:dyDescent="0.25">
      <c r="A14" s="12"/>
      <c r="B14" s="12"/>
      <c r="C14" s="12"/>
      <c r="D14" s="12"/>
      <c r="E14" s="12"/>
      <c r="H14" s="12"/>
      <c r="I14" s="12"/>
      <c r="J14" s="12"/>
      <c r="K14" s="12"/>
      <c r="M14" s="12"/>
      <c r="N14" s="12"/>
      <c r="O14" s="12"/>
      <c r="P14" s="12"/>
      <c r="Q14" s="12"/>
      <c r="R14" s="12"/>
      <c r="S14" s="12"/>
      <c r="T14" s="12"/>
      <c r="U14" s="12"/>
      <c r="V14" s="12"/>
      <c r="W14" s="12"/>
      <c r="X14" s="12"/>
      <c r="Y14" s="12"/>
      <c r="Z14" s="12"/>
      <c r="AA14" s="12"/>
    </row>
    <row r="15" spans="1:27" x14ac:dyDescent="0.25">
      <c r="A15" s="12"/>
      <c r="B15" s="12"/>
      <c r="C15" s="12"/>
      <c r="D15" s="12"/>
      <c r="E15" s="12"/>
      <c r="H15" s="12"/>
      <c r="I15" s="12"/>
      <c r="J15" s="12"/>
      <c r="K15" s="12"/>
      <c r="M15" s="12"/>
      <c r="N15" s="12"/>
      <c r="O15" s="12"/>
      <c r="P15" s="12"/>
      <c r="Q15" s="12"/>
      <c r="R15" s="12"/>
      <c r="S15" s="12"/>
      <c r="T15" s="12"/>
      <c r="U15" s="12"/>
      <c r="V15" s="12"/>
      <c r="W15" s="12"/>
      <c r="X15" s="12"/>
      <c r="Y15" s="12"/>
      <c r="Z15" s="12"/>
      <c r="AA15" s="12"/>
    </row>
    <row r="16" spans="1:27" x14ac:dyDescent="0.25">
      <c r="A16" s="12"/>
      <c r="B16" s="12"/>
      <c r="C16" s="12"/>
      <c r="D16" s="12"/>
      <c r="E16" s="12"/>
      <c r="H16" s="12"/>
      <c r="I16" s="12"/>
      <c r="J16" s="12"/>
      <c r="K16" s="12"/>
      <c r="M16" s="12"/>
      <c r="N16" s="12"/>
      <c r="O16" s="12"/>
      <c r="P16" s="12"/>
      <c r="Q16" s="12"/>
      <c r="R16" s="12"/>
      <c r="S16" s="12"/>
      <c r="T16" s="12"/>
      <c r="U16" s="12"/>
      <c r="V16" s="12"/>
      <c r="W16" s="12"/>
      <c r="X16" s="12"/>
      <c r="Y16" s="12"/>
      <c r="Z16" s="12"/>
      <c r="AA16" s="12"/>
    </row>
    <row r="17" spans="1:27" x14ac:dyDescent="0.25">
      <c r="A17" s="12"/>
      <c r="B17" s="12"/>
      <c r="C17" s="12"/>
      <c r="D17" s="12"/>
      <c r="E17" s="12"/>
      <c r="H17" s="12"/>
      <c r="I17" s="12"/>
      <c r="J17" s="12"/>
      <c r="K17" s="12"/>
      <c r="M17" s="12"/>
      <c r="N17" s="12"/>
      <c r="O17" s="12"/>
      <c r="P17" s="12"/>
      <c r="Q17" s="12"/>
      <c r="R17" s="12"/>
      <c r="S17" s="12"/>
      <c r="T17" s="12"/>
      <c r="U17" s="12"/>
      <c r="V17" s="12"/>
      <c r="W17" s="12"/>
      <c r="X17" s="12"/>
      <c r="Y17" s="12"/>
      <c r="Z17" s="12"/>
      <c r="AA17" s="12"/>
    </row>
    <row r="18" spans="1:27" x14ac:dyDescent="0.25">
      <c r="A18" s="12"/>
      <c r="B18" s="12"/>
      <c r="C18" s="12"/>
      <c r="D18" s="12"/>
      <c r="E18" s="12"/>
      <c r="H18" s="12"/>
      <c r="I18" s="12"/>
      <c r="J18" s="12"/>
      <c r="K18" s="12"/>
      <c r="M18" s="12"/>
      <c r="N18" s="12"/>
      <c r="O18" s="12"/>
      <c r="P18" s="12"/>
      <c r="Q18" s="12"/>
      <c r="R18" s="12"/>
      <c r="S18" s="12"/>
      <c r="T18" s="12"/>
      <c r="U18" s="12"/>
      <c r="V18" s="12"/>
      <c r="W18" s="12"/>
      <c r="X18" s="12"/>
      <c r="Y18" s="12"/>
      <c r="Z18" s="12"/>
      <c r="AA18" s="12"/>
    </row>
    <row r="19" spans="1:27" x14ac:dyDescent="0.25">
      <c r="A19" s="12"/>
      <c r="B19" s="12"/>
      <c r="C19" s="12"/>
      <c r="D19" s="12"/>
      <c r="E19" s="12"/>
      <c r="H19" s="12"/>
      <c r="I19" s="12"/>
      <c r="J19" s="12"/>
      <c r="K19" s="12"/>
      <c r="M19" s="12"/>
      <c r="N19" s="12"/>
      <c r="O19" s="12"/>
      <c r="P19" s="12"/>
      <c r="Q19" s="12"/>
      <c r="R19" s="12"/>
      <c r="S19" s="12"/>
      <c r="T19" s="12"/>
      <c r="U19" s="12"/>
      <c r="V19" s="12"/>
      <c r="W19" s="12"/>
      <c r="X19" s="12"/>
      <c r="Y19" s="12"/>
      <c r="Z19" s="12"/>
      <c r="AA19" s="12"/>
    </row>
    <row r="20" spans="1:27" x14ac:dyDescent="0.25">
      <c r="A20" s="12"/>
      <c r="B20" s="12"/>
      <c r="C20" s="12"/>
      <c r="D20" s="12"/>
      <c r="E20" s="12"/>
      <c r="H20" s="12"/>
      <c r="I20" s="12"/>
      <c r="J20" s="12"/>
      <c r="K20" s="12"/>
      <c r="M20" s="12"/>
      <c r="N20" s="12"/>
      <c r="O20" s="12"/>
      <c r="P20" s="12"/>
      <c r="Q20" s="12"/>
      <c r="R20" s="12"/>
      <c r="S20" s="12"/>
      <c r="T20" s="12"/>
      <c r="U20" s="12"/>
      <c r="V20" s="12"/>
      <c r="W20" s="12"/>
      <c r="X20" s="12"/>
      <c r="Y20" s="12"/>
      <c r="Z20" s="12"/>
      <c r="AA20" s="12"/>
    </row>
    <row r="21" spans="1:27" x14ac:dyDescent="0.25">
      <c r="A21" s="12"/>
      <c r="B21" s="12"/>
      <c r="C21" s="12"/>
      <c r="D21" s="12"/>
      <c r="E21" s="12"/>
      <c r="H21" s="12"/>
      <c r="I21" s="12"/>
      <c r="J21" s="12"/>
      <c r="K21" s="12"/>
      <c r="M21" s="12"/>
      <c r="N21" s="12"/>
      <c r="O21" s="12"/>
      <c r="P21" s="12"/>
      <c r="Q21" s="12"/>
      <c r="R21" s="12"/>
      <c r="S21" s="12"/>
      <c r="T21" s="12"/>
      <c r="U21" s="12"/>
      <c r="V21" s="12"/>
      <c r="W21" s="12"/>
      <c r="X21" s="12"/>
      <c r="Y21" s="12"/>
      <c r="Z21" s="12"/>
      <c r="AA21" s="12"/>
    </row>
    <row r="22" spans="1:27" x14ac:dyDescent="0.25">
      <c r="A22" s="12"/>
      <c r="B22" s="12"/>
      <c r="C22" s="12"/>
      <c r="D22" s="12"/>
      <c r="E22" s="12"/>
      <c r="H22" s="12"/>
      <c r="I22" s="12"/>
      <c r="J22" s="12"/>
      <c r="K22" s="12"/>
      <c r="M22" s="12"/>
      <c r="N22" s="12"/>
      <c r="O22" s="12"/>
      <c r="P22" s="12"/>
      <c r="Q22" s="12"/>
      <c r="R22" s="12"/>
      <c r="S22" s="12"/>
      <c r="T22" s="12"/>
      <c r="U22" s="12"/>
      <c r="V22" s="12"/>
      <c r="W22" s="12"/>
      <c r="X22" s="12"/>
      <c r="Y22" s="12"/>
      <c r="Z22" s="12"/>
      <c r="AA22" s="12"/>
    </row>
    <row r="23" spans="1:27" x14ac:dyDescent="0.25">
      <c r="A23" s="12"/>
      <c r="B23" s="12"/>
      <c r="C23" s="12"/>
      <c r="D23" s="12"/>
      <c r="E23" s="12"/>
      <c r="H23" s="12"/>
      <c r="I23" s="12"/>
      <c r="J23" s="12"/>
      <c r="K23" s="12"/>
      <c r="M23" s="12"/>
      <c r="N23" s="12"/>
      <c r="O23" s="12"/>
      <c r="P23" s="12"/>
      <c r="Q23" s="12"/>
      <c r="R23" s="12"/>
      <c r="S23" s="12"/>
      <c r="T23" s="12"/>
      <c r="U23" s="12"/>
      <c r="V23" s="12"/>
      <c r="W23" s="12"/>
      <c r="X23" s="12"/>
      <c r="Y23" s="12"/>
      <c r="Z23" s="12"/>
      <c r="AA23" s="12"/>
    </row>
    <row r="24" spans="1:27" x14ac:dyDescent="0.25">
      <c r="A24" s="12"/>
      <c r="B24" s="12"/>
      <c r="C24" s="12"/>
      <c r="D24" s="12"/>
      <c r="E24" s="12"/>
      <c r="H24" s="12"/>
      <c r="I24" s="12"/>
      <c r="J24" s="12"/>
      <c r="K24" s="12"/>
      <c r="M24" s="12"/>
      <c r="N24" s="12"/>
      <c r="O24" s="12"/>
      <c r="P24" s="12"/>
      <c r="Q24" s="12"/>
      <c r="R24" s="12"/>
      <c r="S24" s="12"/>
      <c r="T24" s="12"/>
      <c r="U24" s="12"/>
      <c r="V24" s="12"/>
      <c r="W24" s="12"/>
      <c r="X24" s="12"/>
      <c r="Y24" s="12"/>
      <c r="Z24" s="12"/>
      <c r="AA24" s="12"/>
    </row>
    <row r="25" spans="1:27" x14ac:dyDescent="0.25">
      <c r="A25" s="12"/>
      <c r="B25" s="12"/>
      <c r="C25" s="12"/>
      <c r="D25" s="12"/>
      <c r="E25" s="12"/>
      <c r="H25" s="12"/>
      <c r="I25" s="12"/>
      <c r="J25" s="12"/>
      <c r="K25" s="12"/>
      <c r="M25" s="12"/>
      <c r="N25" s="12"/>
      <c r="O25" s="12"/>
      <c r="P25" s="12"/>
      <c r="Q25" s="12"/>
      <c r="R25" s="12"/>
      <c r="S25" s="12"/>
      <c r="T25" s="12"/>
      <c r="U25" s="12"/>
      <c r="V25" s="12"/>
      <c r="W25" s="12"/>
      <c r="X25" s="12"/>
      <c r="Y25" s="12"/>
      <c r="Z25" s="12"/>
      <c r="AA25" s="12"/>
    </row>
    <row r="26" spans="1:27" x14ac:dyDescent="0.25">
      <c r="A26" s="12"/>
      <c r="B26" s="12"/>
      <c r="C26" s="12"/>
      <c r="D26" s="12"/>
      <c r="E26" s="12"/>
      <c r="H26" s="12"/>
      <c r="I26" s="12"/>
      <c r="J26" s="12"/>
      <c r="K26" s="12"/>
      <c r="M26" s="12"/>
      <c r="N26" s="12"/>
      <c r="O26" s="12"/>
      <c r="P26" s="12"/>
      <c r="Q26" s="12"/>
      <c r="R26" s="12"/>
      <c r="S26" s="12"/>
      <c r="T26" s="12"/>
      <c r="U26" s="12"/>
      <c r="V26" s="12"/>
      <c r="W26" s="12"/>
      <c r="X26" s="12"/>
      <c r="Y26" s="12"/>
      <c r="Z26" s="12"/>
      <c r="AA26" s="12"/>
    </row>
    <row r="27" spans="1:27" x14ac:dyDescent="0.25">
      <c r="A27" s="12"/>
      <c r="B27" s="12"/>
      <c r="C27" s="12"/>
      <c r="D27" s="12"/>
      <c r="E27" s="12"/>
      <c r="H27" s="5"/>
      <c r="I27" s="5"/>
      <c r="J27" s="12"/>
      <c r="K27" s="12"/>
      <c r="M27" s="12"/>
      <c r="N27" s="12"/>
      <c r="O27" s="12"/>
      <c r="P27" s="12"/>
      <c r="Q27" s="12"/>
      <c r="R27" s="12"/>
      <c r="S27" s="12"/>
      <c r="T27" s="12"/>
      <c r="U27" s="12"/>
      <c r="V27" s="12"/>
      <c r="W27" s="12"/>
      <c r="X27" s="12"/>
      <c r="Y27" s="12"/>
      <c r="Z27" s="12"/>
      <c r="AA27" s="12"/>
    </row>
    <row r="28" spans="1:27" x14ac:dyDescent="0.25">
      <c r="A28" s="12"/>
      <c r="B28" s="12"/>
      <c r="C28" s="12"/>
      <c r="D28" s="12"/>
      <c r="E28" s="12"/>
      <c r="H28" s="5"/>
      <c r="I28" s="5"/>
      <c r="J28" s="12"/>
      <c r="K28" s="12"/>
      <c r="M28" s="12"/>
      <c r="N28" s="12"/>
      <c r="O28" s="12"/>
      <c r="P28" s="12"/>
      <c r="Q28" s="12"/>
      <c r="R28" s="12"/>
      <c r="S28" s="12"/>
      <c r="T28" s="12"/>
      <c r="U28" s="12"/>
      <c r="V28" s="12"/>
      <c r="W28" s="12"/>
      <c r="X28" s="12"/>
      <c r="Y28" s="12"/>
      <c r="Z28" s="12"/>
      <c r="AA28" s="12"/>
    </row>
    <row r="29" spans="1:27" x14ac:dyDescent="0.25">
      <c r="A29" s="12"/>
      <c r="B29" s="12"/>
      <c r="C29" s="12"/>
      <c r="D29" s="12"/>
      <c r="E29" s="12"/>
      <c r="H29" s="5"/>
      <c r="I29" s="5"/>
      <c r="J29" s="12"/>
      <c r="K29" s="12"/>
      <c r="M29" s="12"/>
      <c r="N29" s="12"/>
      <c r="O29" s="12"/>
      <c r="P29" s="12"/>
      <c r="Q29" s="12"/>
      <c r="R29" s="12"/>
      <c r="S29" s="12"/>
      <c r="T29" s="12"/>
      <c r="U29" s="12"/>
      <c r="V29" s="12"/>
      <c r="W29" s="12"/>
      <c r="X29" s="12"/>
      <c r="Y29" s="12"/>
      <c r="Z29" s="12"/>
      <c r="AA29" s="12"/>
    </row>
    <row r="30" spans="1:27" x14ac:dyDescent="0.25">
      <c r="C30" s="5"/>
      <c r="E30" s="5"/>
      <c r="H30" s="5"/>
      <c r="I30" s="5"/>
      <c r="J30" s="12"/>
      <c r="K30" s="12"/>
    </row>
    <row r="31" spans="1:27" x14ac:dyDescent="0.25">
      <c r="C31" s="5"/>
      <c r="E31" s="5"/>
      <c r="H31" s="5"/>
      <c r="I31" s="5"/>
      <c r="J31" s="12"/>
      <c r="K31" s="12"/>
    </row>
    <row r="32" spans="1:27" x14ac:dyDescent="0.25">
      <c r="C32" s="5"/>
      <c r="E32" s="5"/>
      <c r="H32" s="5"/>
      <c r="I32" s="5"/>
      <c r="J32" s="12"/>
      <c r="K32" s="12"/>
    </row>
    <row r="33" spans="3:11" x14ac:dyDescent="0.25">
      <c r="C33" s="5"/>
      <c r="E33" s="5"/>
      <c r="H33" s="5"/>
      <c r="I33" s="5"/>
      <c r="J33" s="12"/>
      <c r="K33" s="12"/>
    </row>
    <row r="34" spans="3:11" x14ac:dyDescent="0.25">
      <c r="C34" s="5"/>
      <c r="E34" s="5"/>
      <c r="H34" s="5"/>
      <c r="I34" s="5"/>
      <c r="J34" s="12"/>
      <c r="K34" s="12"/>
    </row>
    <row r="35" spans="3:11" x14ac:dyDescent="0.25">
      <c r="C35" s="5"/>
      <c r="E35" s="5"/>
      <c r="H35" s="5"/>
      <c r="I35" s="5"/>
      <c r="J35" s="12"/>
      <c r="K35" s="12"/>
    </row>
    <row r="36" spans="3:11" x14ac:dyDescent="0.25">
      <c r="C36" s="5"/>
      <c r="E36" s="5"/>
      <c r="H36" s="5"/>
      <c r="I36" s="5"/>
      <c r="J36" s="12"/>
      <c r="K36" s="12"/>
    </row>
    <row r="37" spans="3:11" x14ac:dyDescent="0.25">
      <c r="C37" s="5"/>
      <c r="E37" s="5"/>
      <c r="H37" s="5"/>
      <c r="I37" s="5"/>
      <c r="J37" s="12"/>
      <c r="K37" s="12"/>
    </row>
    <row r="38" spans="3:11" x14ac:dyDescent="0.25">
      <c r="C38" s="5"/>
      <c r="E38" s="5"/>
      <c r="H38" s="5"/>
      <c r="I38" s="5"/>
      <c r="J38" s="12"/>
      <c r="K38" s="12"/>
    </row>
    <row r="39" spans="3:11" x14ac:dyDescent="0.25">
      <c r="C39" s="5"/>
      <c r="E39" s="5"/>
      <c r="H39" s="5"/>
      <c r="I39" s="5"/>
      <c r="J39" s="12"/>
      <c r="K39" s="12"/>
    </row>
    <row r="40" spans="3:11" x14ac:dyDescent="0.25">
      <c r="C40" s="5"/>
      <c r="E40" s="5"/>
      <c r="H40" s="5"/>
      <c r="I40" s="5"/>
      <c r="J40" s="12"/>
      <c r="K40" s="12"/>
    </row>
    <row r="41" spans="3:11" x14ac:dyDescent="0.25">
      <c r="C41" s="5"/>
      <c r="E41" s="5"/>
      <c r="H41" s="5"/>
      <c r="I41" s="5"/>
      <c r="J41" s="12"/>
      <c r="K41" s="12"/>
    </row>
    <row r="42" spans="3:11" x14ac:dyDescent="0.25">
      <c r="C42" s="5"/>
      <c r="E42" s="5"/>
      <c r="H42" s="5"/>
      <c r="I42" s="5"/>
      <c r="J42" s="12"/>
      <c r="K42" s="12"/>
    </row>
    <row r="43" spans="3:11" x14ac:dyDescent="0.25">
      <c r="C43" s="5"/>
      <c r="E43" s="5"/>
      <c r="H43" s="5"/>
      <c r="I43" s="5"/>
      <c r="J43" s="12"/>
      <c r="K43" s="12"/>
    </row>
    <row r="44" spans="3:11" x14ac:dyDescent="0.25">
      <c r="C44" s="5"/>
      <c r="E44" s="5"/>
      <c r="H44" s="5"/>
      <c r="I44" s="5"/>
      <c r="J44" s="12"/>
      <c r="K44" s="12"/>
    </row>
    <row r="45" spans="3:11" x14ac:dyDescent="0.25">
      <c r="C45" s="5"/>
      <c r="E45" s="5"/>
      <c r="H45" s="5"/>
      <c r="I45" s="5"/>
      <c r="J45" s="12"/>
      <c r="K45" s="12"/>
    </row>
    <row r="46" spans="3:11" x14ac:dyDescent="0.25">
      <c r="C46" s="5"/>
      <c r="E46" s="5"/>
      <c r="H46" s="5"/>
      <c r="I46" s="5"/>
      <c r="J46" s="12"/>
      <c r="K46" s="12"/>
    </row>
    <row r="47" spans="3:11" x14ac:dyDescent="0.25">
      <c r="C47" s="5"/>
      <c r="E47" s="5"/>
      <c r="H47" s="5"/>
      <c r="I47" s="5"/>
      <c r="J47" s="12"/>
      <c r="K47" s="12"/>
    </row>
    <row r="48" spans="3:11" x14ac:dyDescent="0.25">
      <c r="C48" s="5"/>
      <c r="E48" s="5"/>
      <c r="H48" s="5"/>
      <c r="I48" s="5"/>
      <c r="J48" s="12"/>
      <c r="K48" s="12"/>
    </row>
    <row r="49" spans="3:11" x14ac:dyDescent="0.25">
      <c r="C49" s="5"/>
      <c r="E49" s="5"/>
      <c r="H49" s="5"/>
      <c r="I49" s="5"/>
      <c r="J49" s="12"/>
      <c r="K49" s="12"/>
    </row>
    <row r="50" spans="3:11" x14ac:dyDescent="0.25">
      <c r="C50" s="5"/>
      <c r="E50" s="5"/>
      <c r="H50" s="5"/>
      <c r="I50" s="5"/>
      <c r="J50" s="12"/>
      <c r="K50" s="12"/>
    </row>
    <row r="51" spans="3:11" x14ac:dyDescent="0.25">
      <c r="C51" s="5"/>
      <c r="E51" s="5"/>
      <c r="H51" s="5"/>
      <c r="I51" s="5"/>
      <c r="J51" s="12"/>
      <c r="K51" s="12"/>
    </row>
    <row r="52" spans="3:11" x14ac:dyDescent="0.25">
      <c r="C52" s="5"/>
      <c r="E52" s="5"/>
      <c r="H52" s="5"/>
      <c r="I52" s="5"/>
      <c r="J52" s="12"/>
      <c r="K52" s="12"/>
    </row>
    <row r="53" spans="3:11" x14ac:dyDescent="0.25">
      <c r="C53" s="5"/>
      <c r="E53" s="5"/>
      <c r="H53" s="5"/>
      <c r="I53" s="5"/>
      <c r="J53" s="12"/>
      <c r="K53" s="12"/>
    </row>
    <row r="54" spans="3:11" x14ac:dyDescent="0.25">
      <c r="C54" s="5"/>
      <c r="E54" s="5"/>
      <c r="H54" s="5"/>
      <c r="I54" s="5"/>
      <c r="J54" s="12"/>
      <c r="K54" s="12"/>
    </row>
    <row r="55" spans="3:11" x14ac:dyDescent="0.25">
      <c r="C55" s="5"/>
      <c r="E55" s="5"/>
      <c r="H55" s="5"/>
      <c r="I55" s="5"/>
      <c r="J55" s="12"/>
      <c r="K55" s="12"/>
    </row>
    <row r="56" spans="3:11" x14ac:dyDescent="0.25">
      <c r="C56" s="5"/>
      <c r="E56" s="5"/>
      <c r="H56" s="5"/>
      <c r="I56" s="5"/>
      <c r="J56" s="12"/>
      <c r="K56" s="12"/>
    </row>
    <row r="57" spans="3:11" x14ac:dyDescent="0.25">
      <c r="C57" s="5"/>
      <c r="E57" s="5"/>
      <c r="H57" s="5"/>
      <c r="I57" s="5"/>
    </row>
    <row r="58" spans="3:11" x14ac:dyDescent="0.25">
      <c r="C58" s="5"/>
      <c r="E58" s="5"/>
    </row>
    <row r="59" spans="3:11" x14ac:dyDescent="0.25">
      <c r="C59" s="5"/>
      <c r="E59" s="5"/>
    </row>
    <row r="60" spans="3:11" x14ac:dyDescent="0.25">
      <c r="C60" s="5"/>
      <c r="E60" s="5"/>
    </row>
    <row r="61" spans="3:11" x14ac:dyDescent="0.25">
      <c r="C61" s="5"/>
      <c r="E61" s="5"/>
    </row>
    <row r="62" spans="3:11" x14ac:dyDescent="0.25">
      <c r="C62" s="5"/>
      <c r="E62" s="5"/>
    </row>
    <row r="63" spans="3:11" x14ac:dyDescent="0.25">
      <c r="C63" s="5"/>
      <c r="E63" s="5"/>
    </row>
  </sheetData>
  <mergeCells count="11">
    <mergeCell ref="J5:L5"/>
    <mergeCell ref="A4:L4"/>
    <mergeCell ref="A5:A6"/>
    <mergeCell ref="B5:B6"/>
    <mergeCell ref="C5:C6"/>
    <mergeCell ref="D5:D6"/>
    <mergeCell ref="E5:E6"/>
    <mergeCell ref="F5:F6"/>
    <mergeCell ref="G5:G6"/>
    <mergeCell ref="H5:H6"/>
    <mergeCell ref="I5:I6"/>
  </mergeCells>
  <phoneticPr fontId="6" type="noConversion"/>
  <printOptions horizontalCentered="1"/>
  <pageMargins left="0.19685039370078741" right="0.19685039370078741" top="0.55118110236220474" bottom="0.19685039370078741" header="0.31496062992125984" footer="0.19685039370078741"/>
  <pageSetup paperSize="8" scale="94" orientation="landscape" r:id="rId1"/>
  <headerFooter>
    <oddFooter>&amp;C&amp;P</oddFooter>
  </headerFooter>
  <colBreaks count="1" manualBreakCount="1">
    <brk id="12"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2"/>
  <sheetViews>
    <sheetView topLeftCell="A7" workbookViewId="0">
      <selection activeCell="N6" sqref="N6"/>
    </sheetView>
  </sheetViews>
  <sheetFormatPr defaultRowHeight="15" x14ac:dyDescent="0.25"/>
  <cols>
    <col min="1" max="1" width="20.7109375" customWidth="1"/>
    <col min="2" max="2" width="23.42578125" customWidth="1"/>
    <col min="3" max="3" width="41" style="3" customWidth="1"/>
    <col min="4" max="11" width="13.140625" customWidth="1"/>
  </cols>
  <sheetData>
    <row r="1" spans="1:11" ht="67.150000000000006" customHeight="1" x14ac:dyDescent="0.25"/>
    <row r="3" spans="1:11" ht="46.9" customHeight="1" x14ac:dyDescent="0.25"/>
    <row r="5" spans="1:11" ht="16.5" x14ac:dyDescent="0.3">
      <c r="K5" s="4" t="s">
        <v>1</v>
      </c>
    </row>
    <row r="6" spans="1:11" s="1" customFormat="1" ht="25.9" customHeight="1" x14ac:dyDescent="0.25">
      <c r="A6" s="37" t="s">
        <v>2</v>
      </c>
      <c r="B6" s="38"/>
      <c r="C6" s="38"/>
      <c r="D6" s="38"/>
      <c r="E6" s="38"/>
      <c r="F6" s="38"/>
      <c r="G6" s="38"/>
      <c r="H6" s="38"/>
      <c r="I6" s="38"/>
      <c r="J6" s="38"/>
      <c r="K6" s="39"/>
    </row>
    <row r="7" spans="1:11" s="1" customFormat="1" ht="28.15" customHeight="1" x14ac:dyDescent="0.25">
      <c r="A7" s="47" t="s">
        <v>3</v>
      </c>
      <c r="B7" s="47" t="s">
        <v>4</v>
      </c>
      <c r="C7" s="47" t="s">
        <v>5</v>
      </c>
      <c r="D7" s="48" t="s">
        <v>18</v>
      </c>
      <c r="E7" s="49"/>
      <c r="F7" s="49"/>
      <c r="G7" s="49"/>
      <c r="H7" s="49"/>
      <c r="I7" s="49"/>
      <c r="J7" s="49"/>
      <c r="K7" s="50"/>
    </row>
    <row r="8" spans="1:11" s="1" customFormat="1" ht="91.9" customHeight="1" x14ac:dyDescent="0.25">
      <c r="A8" s="51"/>
      <c r="B8" s="51"/>
      <c r="C8" s="52"/>
      <c r="D8" s="53" t="s">
        <v>19</v>
      </c>
      <c r="E8" s="53" t="s">
        <v>20</v>
      </c>
      <c r="F8" s="53" t="s">
        <v>21</v>
      </c>
      <c r="G8" s="53" t="s">
        <v>22</v>
      </c>
      <c r="H8" s="53" t="s">
        <v>23</v>
      </c>
      <c r="I8" s="53" t="s">
        <v>24</v>
      </c>
      <c r="J8" s="53" t="s">
        <v>25</v>
      </c>
      <c r="K8" s="54" t="s">
        <v>0</v>
      </c>
    </row>
    <row r="9" spans="1:11" ht="38.25" customHeight="1" x14ac:dyDescent="0.25">
      <c r="A9" s="42">
        <f>+'Gnman-Bnutagir'!A7</f>
        <v>1</v>
      </c>
      <c r="B9" s="43">
        <f>+'Gnman-Bnutagir'!B7</f>
        <v>39111220</v>
      </c>
      <c r="C9" s="44" t="str">
        <f>+'Gnman-Bnutagir'!C7</f>
        <v>Բազկաթոռ ղեկավարի</v>
      </c>
      <c r="D9" s="45"/>
      <c r="E9" s="45"/>
      <c r="F9" s="46">
        <v>1</v>
      </c>
      <c r="G9" s="46">
        <f t="shared" ref="G9:K11" si="0">+F9</f>
        <v>1</v>
      </c>
      <c r="H9" s="46">
        <f t="shared" si="0"/>
        <v>1</v>
      </c>
      <c r="I9" s="46">
        <f t="shared" si="0"/>
        <v>1</v>
      </c>
      <c r="J9" s="46">
        <f t="shared" si="0"/>
        <v>1</v>
      </c>
      <c r="K9" s="46">
        <f t="shared" si="0"/>
        <v>1</v>
      </c>
    </row>
    <row r="10" spans="1:11" ht="40.5" customHeight="1" x14ac:dyDescent="0.25">
      <c r="A10" s="42">
        <f>+'Gnman-Bnutagir'!A8</f>
        <v>2</v>
      </c>
      <c r="B10" s="43">
        <f>+'Gnman-Bnutagir'!B8</f>
        <v>39138220</v>
      </c>
      <c r="C10" s="44" t="str">
        <f>+'Gnman-Bnutagir'!C8</f>
        <v>Աթոռ համակարգչային</v>
      </c>
      <c r="D10" s="45"/>
      <c r="E10" s="45"/>
      <c r="F10" s="46">
        <v>1</v>
      </c>
      <c r="G10" s="46">
        <f t="shared" si="0"/>
        <v>1</v>
      </c>
      <c r="H10" s="46">
        <f t="shared" si="0"/>
        <v>1</v>
      </c>
      <c r="I10" s="46">
        <f t="shared" si="0"/>
        <v>1</v>
      </c>
      <c r="J10" s="46">
        <f t="shared" si="0"/>
        <v>1</v>
      </c>
      <c r="K10" s="46">
        <f t="shared" si="0"/>
        <v>1</v>
      </c>
    </row>
    <row r="11" spans="1:11" ht="31.5" customHeight="1" x14ac:dyDescent="0.25">
      <c r="A11" s="42">
        <f>+'Gnman-Bnutagir'!A9</f>
        <v>3</v>
      </c>
      <c r="B11" s="43">
        <f>+'Gnman-Bnutagir'!B9</f>
        <v>39111180</v>
      </c>
      <c r="C11" s="44" t="str">
        <f>+'Gnman-Bnutagir'!C9</f>
        <v>Աթոռ գրասենյակային</v>
      </c>
      <c r="D11" s="45"/>
      <c r="E11" s="45"/>
      <c r="F11" s="46">
        <v>1</v>
      </c>
      <c r="G11" s="46">
        <f t="shared" si="0"/>
        <v>1</v>
      </c>
      <c r="H11" s="46">
        <f t="shared" si="0"/>
        <v>1</v>
      </c>
      <c r="I11" s="46">
        <f t="shared" si="0"/>
        <v>1</v>
      </c>
      <c r="J11" s="46">
        <f t="shared" si="0"/>
        <v>1</v>
      </c>
      <c r="K11" s="46">
        <f t="shared" si="0"/>
        <v>1</v>
      </c>
    </row>
    <row r="12" spans="1:11" ht="16.5" x14ac:dyDescent="0.3">
      <c r="A12" s="36" t="s">
        <v>27</v>
      </c>
      <c r="B12" s="36"/>
      <c r="C12" s="36"/>
      <c r="D12" s="14"/>
      <c r="E12" s="14"/>
      <c r="F12" s="14"/>
      <c r="G12" s="14"/>
      <c r="H12" s="14"/>
      <c r="I12" s="14"/>
      <c r="J12" s="14"/>
      <c r="K12" s="14"/>
    </row>
  </sheetData>
  <mergeCells count="6">
    <mergeCell ref="A12:C12"/>
    <mergeCell ref="A6:K6"/>
    <mergeCell ref="A7:A8"/>
    <mergeCell ref="B7:B8"/>
    <mergeCell ref="C7:C8"/>
    <mergeCell ref="D7:K7"/>
  </mergeCells>
  <pageMargins left="0.70866141732283472" right="0.70866141732283472" top="0.43" bottom="0.74803149606299213" header="0.31496062992125984" footer="0.31496062992125984"/>
  <pageSetup paperSize="8"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Gnman-Bnutagir</vt:lpstr>
      <vt:lpstr>Vcharman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2026-07-03T10:04:47Z</dcterms:modified>
</cp:coreProperties>
</file>